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4/0 Riesgos/2T/"/>
    </mc:Choice>
  </mc:AlternateContent>
  <xr:revisionPtr revIDLastSave="41" documentId="13_ncr:1_{9BE5F391-8779-4650-9534-D7ABEC3A6E95}" xr6:coauthVersionLast="47" xr6:coauthVersionMax="47" xr10:uidLastSave="{176B79E7-FFBF-4C5D-90C1-173AAE28DEB2}"/>
  <bookViews>
    <workbookView xWindow="-120" yWindow="-120" windowWidth="29040" windowHeight="15720" firstSheet="7" activeTab="11"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state="hidden" r:id="rId13"/>
    <sheet name="Seguimiento 4 Trimestre" sheetId="31" state="hidden"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9" i="29" l="1"/>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J53" i="28"/>
  <c r="J54" i="28"/>
  <c r="J55" i="28"/>
  <c r="J56" i="28"/>
  <c r="J57" i="28"/>
  <c r="J58" i="28"/>
  <c r="J59" i="28"/>
  <c r="J41" i="28"/>
  <c r="J42" i="28"/>
  <c r="J43" i="28"/>
  <c r="J44" i="28"/>
  <c r="J45" i="28"/>
  <c r="J46" i="28"/>
  <c r="J47" i="28"/>
  <c r="J48" i="28"/>
  <c r="J49"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B50" i="28"/>
  <c r="A50" i="28"/>
  <c r="A40" i="28"/>
  <c r="L59" i="27"/>
  <c r="L58" i="27"/>
  <c r="L57" i="27"/>
  <c r="L56" i="27"/>
  <c r="L55" i="27"/>
  <c r="L54" i="27"/>
  <c r="L53" i="27"/>
  <c r="L52" i="27"/>
  <c r="L51" i="27"/>
  <c r="K51" i="27" s="1"/>
  <c r="L50" i="27"/>
  <c r="L49" i="27"/>
  <c r="K49" i="27" s="1"/>
  <c r="L48" i="27"/>
  <c r="K48" i="27" s="1"/>
  <c r="L47" i="27"/>
  <c r="L46" i="27"/>
  <c r="K46" i="27" s="1"/>
  <c r="L45" i="27"/>
  <c r="L44" i="27"/>
  <c r="L43" i="27"/>
  <c r="K43" i="27" s="1"/>
  <c r="L42" i="27"/>
  <c r="K42" i="27" s="1"/>
  <c r="L41" i="27"/>
  <c r="K41" i="27" s="1"/>
  <c r="L40" i="27"/>
  <c r="M40" i="27" s="1"/>
  <c r="L39" i="27"/>
  <c r="L38" i="27"/>
  <c r="L37" i="27"/>
  <c r="L36" i="27"/>
  <c r="L35" i="27"/>
  <c r="L34" i="27"/>
  <c r="L33" i="27"/>
  <c r="L32" i="27"/>
  <c r="L31" i="27"/>
  <c r="L30" i="27"/>
  <c r="L29" i="27"/>
  <c r="L28" i="27"/>
  <c r="L27" i="27"/>
  <c r="L26" i="27"/>
  <c r="L25" i="27"/>
  <c r="L24" i="27"/>
  <c r="L23" i="27"/>
  <c r="L22" i="27"/>
  <c r="L21" i="27"/>
  <c r="K21" i="27" s="1"/>
  <c r="L20" i="27"/>
  <c r="K59" i="27"/>
  <c r="L19" i="27"/>
  <c r="K19" i="27" s="1"/>
  <c r="L18" i="27"/>
  <c r="K18" i="27" s="1"/>
  <c r="L17" i="27"/>
  <c r="L16" i="27"/>
  <c r="L15" i="27"/>
  <c r="L14" i="27"/>
  <c r="L13" i="27"/>
  <c r="L12" i="27"/>
  <c r="L11" i="27"/>
  <c r="L10" i="27"/>
  <c r="K57" i="27"/>
  <c r="K55" i="27"/>
  <c r="K53" i="27"/>
  <c r="K47" i="27"/>
  <c r="K45" i="27"/>
  <c r="K44" i="27"/>
  <c r="K39" i="27"/>
  <c r="K37" i="27"/>
  <c r="K40" i="27" l="1"/>
  <c r="G40" i="29"/>
  <c r="J52" i="28"/>
  <c r="J51" i="28"/>
  <c r="R50" i="28"/>
  <c r="S50" i="28" s="1"/>
  <c r="J50" i="28"/>
  <c r="K50" i="28" s="1"/>
  <c r="R40" i="28"/>
  <c r="S40" i="28" s="1"/>
  <c r="U40" i="28" s="1"/>
  <c r="K40" i="29" s="1"/>
  <c r="J40" i="28"/>
  <c r="K40" i="28" s="1"/>
  <c r="K58" i="27" l="1"/>
  <c r="K56" i="27"/>
  <c r="K54" i="27"/>
  <c r="K52" i="27"/>
  <c r="G50" i="27"/>
  <c r="H50" i="27" s="1"/>
  <c r="G40" i="27"/>
  <c r="H40" i="27" s="1"/>
  <c r="F40" i="29" l="1"/>
  <c r="T40" i="28"/>
  <c r="N40" i="27"/>
  <c r="H40" i="29" s="1"/>
  <c r="F50" i="29"/>
  <c r="T50" i="28"/>
  <c r="K50" i="27"/>
  <c r="M50" i="27"/>
  <c r="N50" i="27" l="1"/>
  <c r="H50" i="29" s="1"/>
  <c r="G50" i="29"/>
  <c r="U50" i="28"/>
  <c r="K50" i="29" s="1"/>
  <c r="J50" i="29"/>
  <c r="V40" i="28"/>
  <c r="M40" i="29" s="1"/>
  <c r="J40" i="29"/>
  <c r="O50" i="27"/>
  <c r="O40" i="27"/>
  <c r="V50"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S10" i="28" l="1"/>
  <c r="M10" i="27"/>
  <c r="G10" i="29" s="1"/>
  <c r="S20"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B40" i="18"/>
  <c r="C50" i="18"/>
  <c r="A10" i="30"/>
  <c r="C40" i="30"/>
  <c r="B10" i="31"/>
  <c r="A30" i="18"/>
  <c r="A20" i="18"/>
  <c r="M20" i="27"/>
  <c r="O20" i="27" s="1"/>
  <c r="M30" i="27"/>
  <c r="N30" i="27" s="1"/>
  <c r="H30" i="29" s="1"/>
  <c r="C30" i="18"/>
  <c r="B20" i="18"/>
  <c r="B30" i="18"/>
  <c r="C20" i="18"/>
  <c r="K10" i="28"/>
  <c r="T10" i="28" s="1"/>
  <c r="J10" i="29" s="1"/>
  <c r="K30" i="28"/>
  <c r="T30" i="28" s="1"/>
  <c r="S30" i="28"/>
  <c r="K20" i="28"/>
  <c r="F30" i="29"/>
  <c r="T20" i="28"/>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10" i="32" s="1"/>
  <c r="E50" i="31"/>
  <c r="E50" i="32"/>
  <c r="E50" i="18"/>
  <c r="F50" i="32"/>
  <c r="E30" i="31"/>
  <c r="E30" i="30"/>
  <c r="E30" i="18"/>
  <c r="V30" i="28"/>
  <c r="M30" i="29" s="1"/>
  <c r="F30" i="18" s="1"/>
  <c r="D20" i="31"/>
  <c r="D20" i="32"/>
  <c r="D20" i="30"/>
  <c r="F40" i="32"/>
  <c r="F40" i="30"/>
  <c r="F40" i="31"/>
  <c r="D30" i="32"/>
  <c r="D30" i="30"/>
  <c r="D30" i="31"/>
  <c r="F10" i="18"/>
  <c r="F10" i="31"/>
  <c r="F10" i="32"/>
  <c r="F10" i="30"/>
  <c r="F40" i="18"/>
  <c r="D20" i="18"/>
  <c r="E10" i="31" l="1"/>
  <c r="E10" i="30"/>
  <c r="E10" i="18"/>
  <c r="F20" i="30"/>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<sst xmlns="http://schemas.openxmlformats.org/spreadsheetml/2006/main" count="910" uniqueCount="514">
  <si>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</si>
  <si>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</si>
  <si>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</si>
  <si>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</si>
  <si>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</si>
  <si>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</si>
  <si>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</si>
  <si>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</si>
  <si>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</si>
  <si>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</si>
  <si>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</si>
  <si>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</si>
  <si>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</si>
  <si>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</si>
  <si>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</si>
  <si>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</si>
  <si>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</si>
  <si>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</si>
  <si>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</si>
  <si>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</si>
  <si>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</si>
  <si>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</si>
  <si>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</si>
  <si>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</si>
  <si>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</si>
  <si>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</si>
  <si>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DEL SIGCMA</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</si>
  <si>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</si>
  <si>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</si>
  <si>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</si>
  <si>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</si>
  <si>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</si>
  <si>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</si>
  <si>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</si>
  <si>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</si>
  <si>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</si>
  <si>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</si>
  <si>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</si>
  <si>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</si>
  <si>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</si>
  <si>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</si>
  <si>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</si>
  <si>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</si>
  <si>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</si>
  <si>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</si>
  <si>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</si>
  <si>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</si>
  <si>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</si>
  <si>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</si>
  <si>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</si>
  <si>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</si>
  <si>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</si>
  <si>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</si>
  <si>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</si>
  <si>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</si>
  <si>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</si>
  <si>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</si>
  <si>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</si>
  <si>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</si>
  <si>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</si>
  <si>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</si>
  <si>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</si>
  <si>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</si>
  <si>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</si>
  <si>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</si>
  <si>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</si>
  <si>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</si>
  <si>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</si>
  <si>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</si>
  <si>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</si>
  <si>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</si>
  <si>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</si>
  <si>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</si>
  <si>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</si>
  <si>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</si>
  <si>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</si>
  <si>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</si>
  <si>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</si>
  <si>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</si>
  <si>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</si>
  <si>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</si>
  <si>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</si>
  <si>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</si>
  <si>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</si>
  <si>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</si>
  <si>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</si>
  <si>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</si>
  <si>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</si>
  <si>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</si>
  <si>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</si>
  <si>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</si>
  <si>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</si>
  <si>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</si>
  <si>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</si>
  <si>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</si>
  <si>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</si>
  <si>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</si>
  <si>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</si>
  <si>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</si>
  <si>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</si>
  <si>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</si>
  <si>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</si>
  <si>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</si>
  <si>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</si>
  <si>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</si>
  <si>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</si>
  <si>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</si>
  <si>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</si>
  <si>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</si>
  <si>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</si>
  <si>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</si>
  <si>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</si>
  <si>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</si>
  <si>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</si>
  <si>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</si>
  <si>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</si>
  <si>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</si>
  <si>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</si>
  <si>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</si>
  <si>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</si>
  <si>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</si>
  <si>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</si>
  <si>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</si>
  <si>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</si>
  <si>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</si>
  <si>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</si>
  <si>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</si>
  <si>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</si>
  <si>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</si>
  <si>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</si>
  <si>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</si>
  <si>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</si>
  <si>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</si>
  <si>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</si>
  <si>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</si>
  <si>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</si>
  <si>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</si>
  <si>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</si>
  <si>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</si>
  <si>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</si>
  <si>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</si>
  <si>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</si>
  <si>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</si>
  <si>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</si>
  <si>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</si>
  <si>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</si>
  <si>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</si>
  <si>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</si>
  <si>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</si>
  <si>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</si>
  <si>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</si>
  <si>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</si>
  <si>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</si>
  <si>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</si>
  <si>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</si>
  <si>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</si>
  <si>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</si>
  <si>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</si>
  <si>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</si>
  <si>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</si>
  <si>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</si>
  <si>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</si>
  <si>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</si>
  <si>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</si>
  <si>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</si>
  <si>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</si>
  <si>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</si>
  <si>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</si>
  <si>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</si>
  <si>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</si>
  <si>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</si>
  <si>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</si>
  <si>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</si>
  <si>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</si>
  <si>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</si>
  <si>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</si>
  <si>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</si>
  <si>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</si>
  <si>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</si>
  <si>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</si>
  <si>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</si>
  <si>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</si>
  <si>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</si>
  <si>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</si>
  <si>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</si>
  <si>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</si>
  <si>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</si>
  <si>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</si>
  <si>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</si>
  <si>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</si>
  <si>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</si>
  <si>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</si>
  <si>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</si>
  <si>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</si>
  <si>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</si>
  <si>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</si>
  <si>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</si>
  <si>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</si>
  <si>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</si>
  <si>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</si>
  <si>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</si>
  <si>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</si>
  <si>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</si>
  <si>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</si>
  <si>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</si>
  <si>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</si>
  <si>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</si>
  <si>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</si>
  <si>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</si>
  <si>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</si>
  <si>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</si>
  <si>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</si>
  <si>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</si>
  <si>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</si>
  <si>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</si>
  <si>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</si>
  <si>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</si>
  <si>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</si>
  <si>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</si>
  <si>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</si>
  <si>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</si>
  <si>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</si>
  <si>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</si>
  <si>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</si>
  <si>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</si>
  <si>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</si>
  <si>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</si>
  <si>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</si>
  <si>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</si>
  <si>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</si>
  <si>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</si>
  <si>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</si>
  <si>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</si>
  <si>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</si>
  <si>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</si>
  <si>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</si>
  <si>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</si>
  <si>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</si>
  <si>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</si>
  <si>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</si>
  <si>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</si>
  <si>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</si>
  <si>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</si>
  <si>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</si>
  <si>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</si>
  <si>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</si>
  <si>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</si>
  <si>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</si>
  <si>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</si>
  <si>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</si>
  <si>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</si>
  <si>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</si>
  <si>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</si>
  <si>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</si>
  <si>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</si>
  <si>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</si>
  <si>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</si>
  <si>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</si>
  <si>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</si>
  <si>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</si>
  <si>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</si>
  <si>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</si>
  <si>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</si>
  <si>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</si>
  <si>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</si>
  <si>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</si>
  <si>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</si>
  <si>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</si>
  <si>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</si>
  <si>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</si>
  <si>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</si>
  <si>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</si>
  <si>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</si>
  <si>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</si>
  <si>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</si>
  <si>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</si>
  <si>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</si>
  <si>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</si>
  <si>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</si>
  <si>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</si>
  <si>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</si>
  <si>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</si>
  <si>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</si>
  <si>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</si>
  <si>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</si>
  <si>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</si>
  <si>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</si>
  <si>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</si>
  <si>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</si>
  <si>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</si>
  <si>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</si>
  <si>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</si>
  <si>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</si>
  <si>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</si>
  <si>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</si>
  <si>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</si>
  <si>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Insuficiencia de personal</t>
  </si>
  <si>
    <t>Falta de planficación</t>
  </si>
  <si>
    <t>Debilidades en la  divulgación de los lineamientos del SIGCMA</t>
  </si>
  <si>
    <t xml:space="preserve">Fallas en la comunicación </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</si>
  <si>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</si>
  <si>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</si>
  <si>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Planificacion no adecuada</t>
  </si>
  <si>
    <t>Falta de experiencia y capacitación de los auditories</t>
  </si>
  <si>
    <t>Personal insuficiente</t>
  </si>
  <si>
    <t xml:space="preserve">No participación activa de los auditados </t>
  </si>
  <si>
    <t>debilidad en el seguimiento de  los hallazgos</t>
  </si>
  <si>
    <t xml:space="preserve">Desactualización u  obsolecencia de los documentos del sistema </t>
  </si>
  <si>
    <t xml:space="preserve">Se usen o se mantengan publicados  documentos desactualizados  , no vigentes o no controlados </t>
  </si>
  <si>
    <t>Falta de control</t>
  </si>
  <si>
    <t>Falta de personal</t>
  </si>
  <si>
    <t>debilidades en la  metodologia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</si>
  <si>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</si>
  <si>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</si>
  <si>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</si>
  <si>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</si>
  <si>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</si>
  <si>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</si>
  <si>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</si>
  <si>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</si>
  <si>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</si>
  <si>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</si>
  <si>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</si>
  <si>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</si>
  <si>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</si>
  <si>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</si>
  <si>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</si>
  <si>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</si>
  <si>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</si>
  <si>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</si>
  <si>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</si>
  <si>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</si>
  <si>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</si>
  <si>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</si>
  <si>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</si>
  <si>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</si>
  <si>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</si>
  <si>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</si>
  <si>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</si>
  <si>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
10 ( responsable),la Coordinacion Nacional del SIGCMA  (periodicidad) anualmente   (qué hace) Establece procedimientos  roles y responsabilidades en materia documental (cómo lo hace)  revisando y aprobando la conveniencia de la documentacion  ( desviación) Si la documentacion no es idonea  esta es actualizada (evidencia) plataforma del SIGCMA con la documentacion actualizada 
</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</si>
  <si>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</si>
  <si>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</si>
  <si>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</si>
  <si>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</si>
  <si>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</si>
  <si>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</si>
  <si>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</si>
  <si>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</si>
  <si>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</si>
  <si>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</si>
  <si>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</si>
  <si>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</si>
  <si>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</si>
  <si>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</si>
  <si>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</si>
  <si>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</si>
  <si>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</si>
  <si>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</si>
  <si>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</si>
  <si>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</si>
  <si>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</si>
  <si>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</si>
  <si>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</si>
  <si>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</si>
  <si>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</si>
  <si>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</si>
  <si>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</si>
  <si>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</si>
  <si>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</si>
  <si>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</si>
  <si>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</si>
  <si>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</si>
  <si>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</si>
  <si>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</si>
  <si>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</si>
  <si>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</si>
  <si>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</si>
  <si>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</si>
  <si>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</si>
  <si>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</si>
  <si>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</si>
  <si>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</si>
  <si>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</si>
  <si>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</si>
  <si>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</si>
  <si>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</si>
  <si>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</si>
  <si>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</si>
  <si>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</si>
  <si>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</si>
  <si>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</si>
  <si>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</si>
  <si>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</si>
  <si>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</si>
  <si>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</si>
  <si>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</si>
  <si>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</si>
  <si>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</si>
  <si>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</si>
  <si>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</si>
  <si>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</si>
  <si>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</si>
  <si>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</si>
  <si>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</si>
  <si>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</si>
  <si>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</si>
  <si>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</si>
  <si>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</si>
  <si>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</si>
  <si>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</si>
  <si>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</si>
  <si>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</si>
  <si>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</si>
  <si>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</si>
  <si>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</si>
  <si>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</si>
  <si>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</si>
  <si>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</si>
  <si>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</si>
  <si>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</si>
  <si>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</si>
  <si>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</si>
  <si>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</si>
  <si>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</si>
  <si>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</si>
  <si>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</si>
  <si>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</si>
  <si>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</si>
  <si>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</si>
  <si>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</si>
  <si>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</si>
  <si>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</si>
  <si>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</si>
  <si>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</si>
  <si>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</si>
  <si>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</si>
  <si>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</si>
  <si>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</si>
  <si>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</si>
  <si>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</si>
  <si>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</si>
  <si>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</si>
  <si>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</si>
  <si>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</si>
  <si>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</si>
  <si>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</si>
  <si>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</si>
  <si>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</si>
  <si>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</si>
  <si>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</si>
  <si>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</si>
  <si>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</si>
  <si>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</si>
  <si>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</si>
  <si>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</si>
  <si>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</si>
  <si>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</si>
  <si>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</si>
  <si>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</si>
  <si>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</si>
  <si>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</si>
  <si>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</si>
  <si>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</si>
  <si>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</si>
  <si>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</si>
  <si>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</si>
  <si>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</si>
  <si>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</si>
  <si>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</si>
  <si>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</si>
  <si>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</si>
  <si>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</si>
  <si>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</si>
  <si>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</si>
  <si>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</si>
  <si>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</si>
  <si>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</si>
  <si>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</si>
  <si>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</si>
  <si>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</si>
  <si>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</si>
  <si>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</si>
  <si>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</si>
  <si>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</si>
  <si>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</si>
  <si>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</si>
  <si>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</si>
  <si>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Se realiza la respectiva revision de la informacion resivida para  aprobacion codificacion y su respectiva  publicacion </t>
  </si>
  <si>
    <t>ANÁLISIS DEL RESULTADO FINAL 
2TRIMESTRE</t>
  </si>
  <si>
    <t>se destaca la  formacion y capacitacion en el cumplimiento de los requisitos  en las Normas Técnicas NTC 6256 , NTC ISO 27001:2013, NTC ISO 37001:2017 y NTC ISO 45001:2018), procesos de sensibilización articulados con dependencias Judiciales y Administrativas Certificadas y en proceso de implementacion.</t>
  </si>
  <si>
    <t>ANÁLISIS DEL RESULTADO FINAL 
3 TRIMESTRE</t>
  </si>
  <si>
    <t xml:space="preserve"> se ha logrado el reconocimiento de la
certificación del SIGCMA en la Norma Técnica de Calidad (NTC) 6256:2018 y la Guía
Técnica de Calidad (GTC) 286 de 2018 con referencia a la norma propia del sector. Tanto
la norma como la guía se actualizaron para el año 2021 NTC 6256:2021 y GTC 286:2021. </t>
  </si>
  <si>
    <t xml:space="preserve"> se ha realizado  el seguimiento detallado de los procesos y la puesta en marcha de buenas practicas que previenen la corrupcion y el soborno.</t>
  </si>
  <si>
    <t>ANÁLISIS DEL RESULTADO FINAL 
4 TRIMESTRE</t>
  </si>
  <si>
    <t>Nivel seccional</t>
  </si>
  <si>
    <t>No se materializo el riesgo</t>
  </si>
  <si>
    <t xml:space="preserve">
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</si>
  <si>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2-  la Coordinacion Nacional del SIGCMA   Trimestralmente    realiza apacitaciónes a nivel nacional  .  prioriza las tematicas requeridas   Si las capacitaciones  no cumplen  con el objetivo  se fortalce la  tematica y/o metodologia  Como registro del control de asistencia 
</t>
  </si>
  <si>
    <t>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</si>
  <si>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3-  la Coordinacion Nacional del SIGCMA  semanalmente  Redistribucion y  priorizacion de actividades     realiza mesas de seguimiento de las actividades asignadas  si no se avanza con el objetivo se .  Como registro del control queda la comunicación enviada.</t>
  </si>
  <si>
    <t>1- la Coordinacion Nacional del SIGCMA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</si>
  <si>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4- la Coordinacion Nacional del SIGCMA   mensualmente  Realizacion de Comites Tecnicos  y opretivos   convoca a la alta direccion y lideres de proceso a nivel nacional de manera presencial y virtual si no se realiza el comite este es reprogramado .  Como registro del control queda la asistencia.</t>
  </si>
  <si>
    <t xml:space="preserve">
5-  la Coordinacion Nacional del SIGCMA   mensualmente    fortalece la  cultura de comunicación abierta y trasnsparente entre la alta direccion, la  coordinacion Nacional del SIGCMA  y Todas las dependencias certificadas.   convoca a la alta direccion y lideres de proceso a nivel nacional de manera presencial y virtualsi no se realizan las mesas de trabajo y/o  comites estos se reprograman . (evidencia) Como registro del control queda la asistencia.
</t>
  </si>
  <si>
    <t xml:space="preserve">
1 ,la Coordinacion Nacional del SIGCMA   Trimestralmente    realiza apacitaciónes a nivel nacional  .  prioriza las tematicas requeridas   Si las capacitaciones  no cumplen  con el objetivo  se fortalce la  tematica y/o metodologia  Como registro del control de asistencia</t>
  </si>
  <si>
    <t xml:space="preserve">
6 ,la Coordinacion Nacional del SIGCMA  (periodicidad) Anualmente   realiza  formacion complementaria en  Diplomados como auditores HSQ y   talleres de auditores periodicos proriza las tematicas y asigna cupos para la realizacion de diplomados   Si las capacitaciones  no cumplen  con el objetivo  se fortalce la  tematica y/o metodologia  diploma de certificacion y/o  Como registro del control de asistencia</t>
  </si>
  <si>
    <t xml:space="preserve">
7 ,la Coordinacion Nacional del SIGCMA  (periodicidad) Anualmente   fortalecimiento del equipo auditor a traves de la formacion anual  de Auditores HSQ,  proriza las tematicas y asigna cupos para la realizacion de diplomados  Si las capacitaciones  no cumplen  con el objetivo  se fortalce la  tematica y/o metodologia  diploma de certificacion y/o  Como registro del control de asistencia</t>
  </si>
  <si>
    <t xml:space="preserve">
8 ,la Coordinacion Nacional del SIGCMA  (periodicidad) Anualmente  ) formacion complementaria en  Diplomados como auditores HSQ y  realizacion de talleres de auditores  prioriza las tematicas y asigna cupos para la realizacion de diplomados   Si las capacitaciones  no cumplen  con el objetivo  se fortalce la  tematica y/o metodologia diploma de certificacion y/o  Como registro del control de asistencia
</t>
  </si>
  <si>
    <t xml:space="preserve">
9 ,la Coordinacion Nacional del SIGCMA   mensualmente   mantiene la disponibilidad de linemeamientos , formatos pertinentes para la formalizacion de las acciones de gestion  a traves de  mesas de trabajo para el seguimiento de las acciones acordadas.   Si la metodologia es inapropiada esta es actualizada  plataforma del SIGCMA
</t>
  </si>
  <si>
    <t xml:space="preserve">
11-  ,la Coordinacion Nacional del SIGCMA   semanalmente    Fortalecimiento de las competencias del personal  disponible, redistribucion y  priorizacion de actividades.     realiza mesas de trabajo  Si las capacitaciones  no cumplen  con el objetivo  se fortalce la  tematica y/o metodologia . Como registro del control queda la lista de asistencia</t>
  </si>
  <si>
    <t xml:space="preserve">
12-  ,la Coordinacion Nacional del SIGCMA   semanalmente  Capacitaciónes a nivel nacional en las metodologías disponibles.    realiza mesas de trabajo  Si las capacitaciones  no cumplen  con el objetivo  se fortalce la  tematica y/o metodologia .  Como registro del control queda la lista de asistencia</t>
  </si>
  <si>
    <t>En caso que se materialice el efecto se informará a la alta direccion para que determinen las acciones a tomar</t>
  </si>
  <si>
    <t>Cali</t>
  </si>
  <si>
    <t>DIRECCION EJECUTIVA SECCIONAL DE ADMINISTRACION  JUDICATURA CALI VALLE DEL CAUCA</t>
  </si>
  <si>
    <t>DIRECCION SECCIONAL DE ADMINISTRACION  JUDICATURA CALI VALLE DEL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</si>
</sst>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color rgb="FF1F1F1F"/>
      <name val="Arial"/>
      <family val="2"/>
    </font>
    <font>
      <b/>
      <sz val="10"/>
      <color rgb="FFFF0000"/>
      <name val="Arial"/>
      <family val="2"/>
    </font>
    <font>
      <b/>
      <sz val="8"/>
      <color rgb="FF000000"/>
      <name val="Times New Roman"/>
      <family val="1"/>
    </font>
    <font>
      <b/>
      <sz val="8"/>
      <color rgb="FF767171"/>
      <name val="Times New Roman"/>
      <family val="1"/>
    </font>
    <font>
      <sz val="10"/>
      <color theme="1" tint="4.9989318521683403E-2"/>
      <name val="Arial"/>
      <family val="2"/>
    </font>
    <font>
      <sz val="12"/>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40">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10" xfId="0" applyFont="1" applyBorder="1" applyAlignment="1">
      <alignment horizontal="left" vertical="center" wrapText="1"/>
    </xf>
    <xf numFmtId="0" fontId="24" fillId="0" borderId="111" xfId="0" applyFont="1" applyBorder="1" applyAlignment="1">
      <alignment horizontal="left" vertical="center" wrapText="1"/>
    </xf>
    <xf numFmtId="0" fontId="8" fillId="0" borderId="13" xfId="0" applyFont="1" applyBorder="1"/>
    <xf numFmtId="0" fontId="8" fillId="0" borderId="111" xfId="0" applyFont="1" applyBorder="1" applyAlignment="1">
      <alignment vertical="top"/>
    </xf>
    <xf numFmtId="0" fontId="24" fillId="0" borderId="112"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1" xfId="0" applyFont="1" applyBorder="1" applyAlignment="1">
      <alignment horizontal="left" vertical="top" wrapText="1"/>
    </xf>
    <xf numFmtId="0" fontId="24" fillId="0" borderId="25" xfId="0" applyFont="1" applyBorder="1" applyAlignment="1">
      <alignment vertical="center" wrapText="1"/>
    </xf>
    <xf numFmtId="0" fontId="24" fillId="0" borderId="0" xfId="0" applyFont="1" applyAlignment="1">
      <alignment horizontal="left"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1"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6"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20" borderId="138" xfId="0" applyFont="1" applyFill="1" applyBorder="1" applyAlignment="1">
      <alignment horizontal="center" vertical="center"/>
    </xf>
    <xf numFmtId="0" fontId="73" fillId="5" borderId="138" xfId="0" applyFont="1" applyFill="1" applyBorder="1" applyAlignment="1">
      <alignment horizontal="center" vertical="center"/>
    </xf>
    <xf numFmtId="0" fontId="73" fillId="5" borderId="138" xfId="0" applyFont="1" applyFill="1" applyBorder="1" applyAlignment="1">
      <alignment vertical="center" wrapText="1"/>
    </xf>
    <xf numFmtId="0" fontId="73" fillId="3" borderId="138" xfId="0" applyFont="1" applyFill="1" applyBorder="1" applyAlignment="1">
      <alignment horizontal="left" vertical="top" wrapText="1"/>
    </xf>
    <xf numFmtId="0" fontId="74" fillId="3" borderId="138" xfId="0" applyFont="1" applyFill="1" applyBorder="1" applyAlignment="1">
      <alignment horizontal="center" vertical="center" wrapText="1"/>
    </xf>
    <xf numFmtId="0" fontId="75" fillId="3" borderId="138" xfId="0" applyFont="1" applyFill="1" applyBorder="1" applyAlignment="1">
      <alignment horizontal="center" vertical="center" wrapText="1"/>
    </xf>
    <xf numFmtId="0" fontId="75" fillId="3" borderId="138" xfId="0" applyFont="1" applyFill="1" applyBorder="1" applyAlignment="1">
      <alignment horizontal="left" vertical="center"/>
    </xf>
    <xf numFmtId="0" fontId="73" fillId="0" borderId="138" xfId="0" applyFont="1" applyBorder="1" applyAlignment="1">
      <alignment vertical="top" wrapText="1"/>
    </xf>
    <xf numFmtId="0" fontId="74" fillId="3" borderId="138" xfId="0" applyFont="1" applyFill="1" applyBorder="1" applyAlignment="1">
      <alignment horizontal="center" vertical="center"/>
    </xf>
    <xf numFmtId="0" fontId="75" fillId="3" borderId="138" xfId="0" applyFont="1" applyFill="1" applyBorder="1" applyAlignment="1">
      <alignment horizontal="center" vertical="center"/>
    </xf>
    <xf numFmtId="0" fontId="73" fillId="3" borderId="138" xfId="0" applyFont="1" applyFill="1" applyBorder="1" applyAlignment="1">
      <alignment horizontal="left" vertical="center" wrapText="1"/>
    </xf>
    <xf numFmtId="0" fontId="73" fillId="0" borderId="138" xfId="0" applyFont="1" applyBorder="1" applyAlignment="1">
      <alignment horizontal="left" vertical="center" wrapText="1"/>
    </xf>
    <xf numFmtId="0" fontId="75" fillId="0" borderId="138"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38" xfId="0" applyFont="1" applyFill="1" applyBorder="1" applyAlignment="1" applyProtection="1">
      <alignment horizontal="left" vertical="center" wrapText="1"/>
      <protection locked="0"/>
    </xf>
    <xf numFmtId="0" fontId="78" fillId="19"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41" xfId="0" applyFont="1" applyFill="1" applyBorder="1" applyAlignment="1">
      <alignment horizontal="center" vertical="center" wrapText="1" readingOrder="1"/>
    </xf>
    <xf numFmtId="0" fontId="82" fillId="3" borderId="141" xfId="0" applyFont="1" applyFill="1" applyBorder="1" applyAlignment="1">
      <alignment horizontal="center" vertical="center" wrapText="1" readingOrder="1"/>
    </xf>
    <xf numFmtId="0" fontId="82" fillId="3" borderId="141" xfId="0" applyFont="1" applyFill="1" applyBorder="1" applyAlignment="1">
      <alignment horizontal="left" vertical="center" wrapText="1"/>
    </xf>
    <xf numFmtId="0" fontId="82" fillId="3" borderId="141" xfId="0" applyFont="1" applyFill="1" applyBorder="1" applyAlignment="1">
      <alignment horizontal="center" vertical="center" wrapText="1"/>
    </xf>
    <xf numFmtId="0" fontId="76" fillId="3" borderId="0" xfId="0" applyFont="1" applyFill="1"/>
    <xf numFmtId="0" fontId="82" fillId="0" borderId="141" xfId="0" applyFont="1" applyBorder="1" applyAlignment="1">
      <alignment horizontal="center" vertical="center" wrapText="1" readingOrder="1"/>
    </xf>
    <xf numFmtId="0" fontId="82" fillId="0" borderId="141" xfId="0" applyFont="1" applyBorder="1" applyAlignment="1">
      <alignment horizontal="left" vertical="center" wrapText="1"/>
    </xf>
    <xf numFmtId="0" fontId="82" fillId="21" borderId="141" xfId="0" applyFont="1" applyFill="1" applyBorder="1" applyAlignment="1">
      <alignment horizontal="left" vertical="center" wrapText="1"/>
    </xf>
    <xf numFmtId="0" fontId="79" fillId="0" borderId="0" xfId="0" applyFont="1" applyAlignment="1">
      <alignment vertical="center" wrapText="1"/>
    </xf>
    <xf numFmtId="0" fontId="80" fillId="0" borderId="141" xfId="0" applyFont="1" applyBorder="1" applyAlignment="1">
      <alignment vertical="center" wrapText="1" readingOrder="1"/>
    </xf>
    <xf numFmtId="0" fontId="82" fillId="3" borderId="141" xfId="0" applyFont="1" applyFill="1" applyBorder="1" applyAlignment="1">
      <alignment horizontal="left" vertical="center" wrapText="1" readingOrder="1"/>
    </xf>
    <xf numFmtId="0" fontId="78" fillId="0" borderId="0" xfId="0" applyFont="1"/>
    <xf numFmtId="0" fontId="82" fillId="3" borderId="141" xfId="0" applyFont="1" applyFill="1" applyBorder="1" applyAlignment="1">
      <alignment horizontal="left" vertical="center"/>
    </xf>
    <xf numFmtId="0" fontId="82" fillId="3" borderId="141" xfId="0" applyFont="1" applyFill="1" applyBorder="1" applyAlignment="1">
      <alignment vertical="center" wrapText="1"/>
    </xf>
    <xf numFmtId="0" fontId="82" fillId="3" borderId="141" xfId="0" applyFont="1" applyFill="1" applyBorder="1" applyAlignment="1">
      <alignment vertical="center" wrapText="1" readingOrder="1"/>
    </xf>
    <xf numFmtId="0" fontId="82" fillId="3" borderId="141" xfId="0" applyFont="1" applyFill="1" applyBorder="1" applyAlignment="1">
      <alignment vertical="center"/>
    </xf>
    <xf numFmtId="0" fontId="82" fillId="3" borderId="141" xfId="0" applyFont="1" applyFill="1" applyBorder="1" applyAlignment="1">
      <alignment horizontal="center" vertical="center"/>
    </xf>
    <xf numFmtId="0" fontId="82" fillId="3" borderId="142" xfId="0" applyFont="1" applyFill="1" applyBorder="1" applyAlignment="1">
      <alignment horizontal="center" vertical="center" wrapText="1" readingOrder="1"/>
    </xf>
    <xf numFmtId="0" fontId="82" fillId="3" borderId="142" xfId="0" applyFont="1" applyFill="1" applyBorder="1" applyAlignment="1">
      <alignment horizontal="left" vertical="center" wrapText="1"/>
    </xf>
    <xf numFmtId="0" fontId="82" fillId="3" borderId="142"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12" fillId="3" borderId="8" xfId="0" applyFont="1" applyFill="1" applyBorder="1"/>
    <xf numFmtId="14" fontId="12" fillId="3" borderId="8" xfId="0" applyNumberFormat="1" applyFont="1" applyFill="1" applyBorder="1"/>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4"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5" fillId="3" borderId="145" xfId="0" applyFont="1" applyFill="1" applyBorder="1" applyAlignment="1">
      <alignment horizontal="center" vertical="center" wrapText="1"/>
    </xf>
    <xf numFmtId="0" fontId="85" fillId="3" borderId="92" xfId="0" applyFont="1" applyFill="1" applyBorder="1" applyAlignment="1">
      <alignment horizontal="center" vertical="center" wrapText="1"/>
    </xf>
    <xf numFmtId="0" fontId="86" fillId="3" borderId="90" xfId="0" applyFont="1" applyFill="1" applyBorder="1" applyAlignment="1">
      <alignment horizontal="center" vertical="center" wrapText="1"/>
    </xf>
    <xf numFmtId="0" fontId="86" fillId="3" borderId="22" xfId="0" applyFont="1" applyFill="1" applyBorder="1" applyAlignment="1">
      <alignment horizontal="center" vertical="center" wrapText="1"/>
    </xf>
    <xf numFmtId="0" fontId="85" fillId="3" borderId="146" xfId="0" applyFont="1" applyFill="1" applyBorder="1" applyAlignment="1">
      <alignment horizontal="center" vertical="center" wrapText="1"/>
    </xf>
    <xf numFmtId="0" fontId="85" fillId="3" borderId="14" xfId="0" applyFont="1" applyFill="1" applyBorder="1" applyAlignment="1">
      <alignment horizontal="center" vertical="center" wrapText="1"/>
    </xf>
    <xf numFmtId="14" fontId="86" fillId="3" borderId="22" xfId="0" applyNumberFormat="1" applyFont="1" applyFill="1" applyBorder="1" applyAlignment="1">
      <alignment horizontal="center" vertical="center" wrapText="1"/>
    </xf>
    <xf numFmtId="0" fontId="87" fillId="0" borderId="37"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0" fillId="0" borderId="141" xfId="0" applyFont="1" applyBorder="1" applyAlignment="1">
      <alignment horizontal="center" vertical="center" wrapText="1" readingOrder="1"/>
    </xf>
    <xf numFmtId="0" fontId="80" fillId="0" borderId="142" xfId="0" applyFont="1" applyBorder="1" applyAlignment="1">
      <alignment horizontal="center" vertical="center" wrapText="1" readingOrder="1"/>
    </xf>
    <xf numFmtId="0" fontId="80" fillId="0" borderId="144" xfId="0" applyFont="1" applyBorder="1" applyAlignment="1">
      <alignment horizontal="center" vertical="center" wrapText="1" readingOrder="1"/>
    </xf>
    <xf numFmtId="0" fontId="80" fillId="0" borderId="143" xfId="0" applyFont="1" applyBorder="1" applyAlignment="1">
      <alignment horizontal="center" vertical="center" wrapText="1" readingOrder="1"/>
    </xf>
    <xf numFmtId="0" fontId="81" fillId="19" borderId="141" xfId="0" applyFont="1" applyFill="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39" xfId="0" applyFont="1" applyFill="1" applyBorder="1" applyAlignment="1" applyProtection="1">
      <alignment horizontal="center" vertical="center" wrapText="1"/>
      <protection locked="0"/>
    </xf>
    <xf numFmtId="0" fontId="79" fillId="5" borderId="140"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center" vertical="center"/>
      <protection locked="0"/>
    </xf>
    <xf numFmtId="0" fontId="78" fillId="5" borderId="138" xfId="0" applyFont="1" applyFill="1" applyBorder="1" applyAlignment="1" applyProtection="1">
      <alignment horizontal="center" vertical="center"/>
      <protection locked="0"/>
    </xf>
    <xf numFmtId="0" fontId="80" fillId="0" borderId="138" xfId="0" applyFont="1" applyBorder="1" applyAlignment="1" applyProtection="1">
      <alignment horizontal="center" vertical="center"/>
      <protection locked="0"/>
    </xf>
    <xf numFmtId="0" fontId="80" fillId="20" borderId="138" xfId="0" applyFont="1" applyFill="1" applyBorder="1" applyAlignment="1" applyProtection="1">
      <alignment horizontal="center" vertical="center"/>
      <protection locked="0"/>
    </xf>
    <xf numFmtId="0" fontId="79" fillId="5" borderId="138" xfId="0" applyFont="1" applyFill="1" applyBorder="1" applyAlignment="1" applyProtection="1">
      <alignment horizontal="center" vertical="center" wrapText="1"/>
      <protection locked="0"/>
    </xf>
    <xf numFmtId="0" fontId="78" fillId="5" borderId="138" xfId="0" applyFont="1" applyFill="1" applyBorder="1" applyAlignment="1" applyProtection="1">
      <alignment horizontal="center" vertical="center" wrapText="1"/>
      <protection locked="0"/>
    </xf>
    <xf numFmtId="0" fontId="79" fillId="5" borderId="138" xfId="0" applyFont="1" applyFill="1" applyBorder="1" applyAlignment="1" applyProtection="1">
      <alignment horizontal="left" vertical="center" wrapText="1"/>
      <protection locked="0"/>
    </xf>
    <xf numFmtId="0" fontId="80" fillId="3" borderId="141" xfId="0" applyFont="1" applyFill="1" applyBorder="1" applyAlignment="1">
      <alignment horizontal="center" vertical="center" wrapText="1" readingOrder="1"/>
    </xf>
    <xf numFmtId="0" fontId="80" fillId="0" borderId="141" xfId="0" applyFont="1" applyBorder="1" applyAlignment="1">
      <alignment horizontal="left" vertical="center" wrapText="1" readingOrder="1"/>
    </xf>
    <xf numFmtId="0" fontId="72" fillId="19" borderId="138" xfId="0" applyFont="1" applyFill="1" applyBorder="1" applyAlignment="1">
      <alignment horizontal="center"/>
    </xf>
    <xf numFmtId="0" fontId="70" fillId="0" borderId="0" xfId="0" applyFont="1" applyAlignment="1">
      <alignment horizontal="center" vertical="center" wrapText="1"/>
    </xf>
    <xf numFmtId="0" fontId="73" fillId="20" borderId="138" xfId="0" applyFont="1" applyFill="1" applyBorder="1" applyAlignment="1">
      <alignment horizontal="center" vertical="center" wrapText="1"/>
    </xf>
    <xf numFmtId="0" fontId="73" fillId="20" borderId="138"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3"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8" xfId="2" applyFont="1" applyFill="1" applyBorder="1" applyAlignment="1">
      <alignment horizontal="center" vertical="center" wrapText="1"/>
    </xf>
    <xf numFmtId="0" fontId="62" fillId="4" borderId="119" xfId="1" applyFont="1" applyFill="1" applyBorder="1" applyAlignment="1">
      <alignment horizontal="center" vertical="center"/>
    </xf>
    <xf numFmtId="0" fontId="62" fillId="4" borderId="115"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5"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6"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7"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2"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6" xfId="0" applyFont="1" applyBorder="1" applyAlignment="1">
      <alignment horizontal="center" vertical="center" wrapText="1"/>
    </xf>
    <xf numFmtId="9" fontId="8" fillId="0" borderId="37"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8" fillId="0" borderId="25" xfId="0" applyFont="1" applyBorder="1" applyAlignment="1">
      <alignment horizontal="center" vertical="center" wrapText="1"/>
    </xf>
    <xf numFmtId="9" fontId="8" fillId="0" borderId="25" xfId="4" applyFont="1" applyBorder="1" applyAlignment="1">
      <alignment horizontal="center" vertical="center" wrapText="1"/>
    </xf>
    <xf numFmtId="0" fontId="24" fillId="0" borderId="110"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99" xfId="0" applyFont="1" applyBorder="1" applyAlignment="1">
      <alignment horizontal="center" vertical="center" wrapText="1"/>
    </xf>
    <xf numFmtId="0" fontId="24" fillId="0" borderId="114" xfId="0" applyFont="1" applyBorder="1" applyAlignment="1">
      <alignment horizontal="center" vertical="center" wrapText="1"/>
    </xf>
    <xf numFmtId="0" fontId="0" fillId="11" borderId="8" xfId="0" applyFill="1" applyBorder="1" applyAlignment="1">
      <alignment horizontal="center" vertical="center" wrapText="1"/>
    </xf>
    <xf numFmtId="0" fontId="12" fillId="0" borderId="2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0" xfId="0" applyFont="1" applyBorder="1" applyAlignment="1">
      <alignment horizontal="center" vertical="center" wrapText="1"/>
    </xf>
    <xf numFmtId="0" fontId="0" fillId="11" borderId="25" xfId="0" applyFill="1" applyBorder="1" applyAlignment="1">
      <alignment horizontal="center" vertical="center" wrapText="1"/>
    </xf>
    <xf numFmtId="0" fontId="88" fillId="0" borderId="30" xfId="0" applyFont="1" applyBorder="1" applyAlignment="1">
      <alignment horizontal="center" vertical="center" wrapText="1"/>
    </xf>
    <xf numFmtId="0" fontId="88" fillId="0" borderId="25" xfId="0" applyFont="1" applyBorder="1" applyAlignment="1">
      <alignment horizontal="center" vertical="center" wrapText="1"/>
    </xf>
    <xf numFmtId="0" fontId="88" fillId="0" borderId="8" xfId="0" applyFont="1" applyBorder="1" applyAlignment="1">
      <alignment horizontal="center" vertical="center" wrapText="1"/>
    </xf>
    <xf numFmtId="9" fontId="12" fillId="0" borderId="34" xfId="4" applyFont="1" applyBorder="1" applyAlignment="1">
      <alignment horizontal="center" vertical="center" wrapText="1"/>
    </xf>
    <xf numFmtId="9" fontId="12" fillId="0" borderId="30" xfId="4" applyFont="1" applyBorder="1" applyAlignment="1">
      <alignment horizontal="center" vertical="center" wrapText="1"/>
    </xf>
    <xf numFmtId="9" fontId="12" fillId="0" borderId="25" xfId="4" applyFont="1" applyBorder="1" applyAlignment="1">
      <alignment horizontal="center" vertical="center" wrapText="1"/>
    </xf>
    <xf numFmtId="9" fontId="12" fillId="0" borderId="8" xfId="4" applyFont="1" applyBorder="1" applyAlignment="1">
      <alignment horizontal="center" vertical="center" wrapText="1"/>
    </xf>
    <xf numFmtId="0" fontId="24" fillId="0" borderId="112" xfId="0" applyFont="1" applyBorder="1" applyAlignment="1">
      <alignment horizontal="center"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8" fillId="4" borderId="133"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4" xfId="0" applyFont="1" applyFill="1" applyBorder="1" applyAlignment="1">
      <alignment horizontal="center" vertical="center" wrapText="1"/>
    </xf>
    <xf numFmtId="0" fontId="38" fillId="4" borderId="131" xfId="0" applyFont="1" applyFill="1" applyBorder="1" applyAlignment="1">
      <alignment horizontal="center" vertical="center" wrapText="1"/>
    </xf>
    <xf numFmtId="0" fontId="37" fillId="4" borderId="135" xfId="0" applyFont="1" applyFill="1" applyBorder="1" applyAlignment="1" applyProtection="1">
      <alignment horizontal="center" vertical="center" wrapText="1"/>
      <protection locked="0"/>
    </xf>
    <xf numFmtId="0" fontId="37" fillId="4" borderId="13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8" xfId="0" applyFont="1" applyFill="1" applyBorder="1" applyAlignment="1" applyProtection="1">
      <alignment horizontal="left" vertical="center" wrapText="1"/>
      <protection locked="0"/>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4" borderId="131" xfId="0" applyFont="1" applyFill="1" applyBorder="1" applyAlignment="1">
      <alignment horizontal="center" vertical="center"/>
    </xf>
    <xf numFmtId="0" fontId="37" fillId="16" borderId="132"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126"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7" xfId="0" applyFont="1" applyFill="1" applyBorder="1" applyAlignment="1" applyProtection="1">
      <alignment horizontal="left"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101" xfId="0" applyFont="1" applyBorder="1" applyAlignment="1">
      <alignment horizont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3" borderId="30" xfId="0" applyFont="1" applyFill="1" applyBorder="1" applyAlignment="1">
      <alignment horizontal="left" wrapText="1"/>
    </xf>
    <xf numFmtId="0" fontId="13" fillId="3" borderId="49" xfId="0" applyFont="1" applyFill="1" applyBorder="1" applyAlignment="1">
      <alignment horizontal="left"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7" xfId="0" applyFont="1" applyFill="1" applyBorder="1" applyAlignment="1" applyProtection="1">
      <alignment horizontal="center" vertical="center"/>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83" xfId="0" applyFont="1" applyBorder="1" applyAlignment="1">
      <alignment horizontal="left" wrapText="1"/>
    </xf>
    <xf numFmtId="0" fontId="13" fillId="0" borderId="84" xfId="0" applyFont="1" applyBorder="1" applyAlignment="1">
      <alignment horizontal="left"/>
    </xf>
    <xf numFmtId="0" fontId="13" fillId="0" borderId="101" xfId="0" applyFont="1" applyBorder="1" applyAlignment="1">
      <alignment horizontal="left"/>
    </xf>
    <xf numFmtId="0" fontId="13" fillId="0" borderId="84" xfId="0" applyFont="1" applyBorder="1" applyAlignment="1">
      <alignment horizontal="left" wrapText="1"/>
    </xf>
    <xf numFmtId="0" fontId="13" fillId="0" borderId="101" xfId="0" applyFont="1" applyBorder="1" applyAlignment="1">
      <alignment horizontal="left" wrapText="1"/>
    </xf>
    <xf numFmtId="0" fontId="13" fillId="0" borderId="83" xfId="0" applyFont="1" applyBorder="1" applyAlignment="1">
      <alignment horizontal="center"/>
    </xf>
    <xf numFmtId="0" fontId="13" fillId="0" borderId="84" xfId="0" applyFont="1" applyBorder="1" applyAlignment="1">
      <alignment horizontal="center"/>
    </xf>
    <xf numFmtId="0" fontId="13" fillId="0" borderId="101" xfId="0" applyFont="1" applyBorder="1" applyAlignment="1">
      <alignment horizont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5700"/>
      </font>
      <fill>
        <patternFill>
          <bgColor rgb="FFFFEB9C"/>
        </patternFill>
      </fill>
    </dxf>
    <dxf>
      <font>
        <color auto="1"/>
      </font>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theme="7" tint="0.39994506668294322"/>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ont>
        <color theme="1"/>
      </font>
    </dxf>
    <dxf>
      <fill>
        <patternFill>
          <bgColor rgb="FF92D050"/>
        </patternFill>
      </fill>
    </dxf>
    <dxf>
      <fill>
        <patternFill>
          <bgColor rgb="FF92D050"/>
        </patternFill>
      </fill>
    </dxf>
    <dxf>
      <fill>
        <patternFill>
          <bgColor theme="9"/>
        </patternFill>
      </fill>
    </dxf>
    <dxf>
      <fill>
        <patternFill>
          <bgColor theme="7" tint="0.59996337778862885"/>
        </patternFill>
      </fill>
    </dxf>
    <dxf>
      <fill>
        <patternFill>
          <bgColor theme="7" tint="0.39994506668294322"/>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auto="1"/>
      </font>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0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dxf>
    <dxf>
      <fill>
        <patternFill>
          <bgColor theme="9"/>
        </patternFill>
      </fill>
    </dxf>
    <dxf>
      <fill>
        <patternFill>
          <bgColor rgb="FF00B050"/>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00B050"/>
        </patternFill>
      </fill>
    </dxf>
    <dxf>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ill>
        <patternFill>
          <bgColor rgb="FF92D050"/>
        </patternFill>
      </fill>
    </dxf>
    <dxf>
      <fill>
        <patternFill>
          <bgColor theme="9"/>
        </patternFill>
      </fill>
    </dxf>
    <dxf>
      <fill>
        <patternFill>
          <bgColor theme="9"/>
        </patternFill>
      </fill>
    </dxf>
    <dxf>
      <fill>
        <patternFill>
          <bgColor rgb="FFFFC7CE"/>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9" workbookViewId="0">
      <selection activeCell="B15" sqref="B15:I15"/>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6"/>
      <c r="B1" s="286"/>
      <c r="C1" s="286"/>
      <c r="D1" s="286"/>
      <c r="E1" s="286"/>
      <c r="F1" s="286"/>
    </row>
    <row r="2" spans="1:17" s="3" customFormat="1">
      <c r="C2" s="274"/>
    </row>
    <row r="3" spans="1:17" s="3" customFormat="1">
      <c r="C3" s="274"/>
    </row>
    <row r="4" spans="1:17" s="3" customFormat="1">
      <c r="C4" s="274"/>
    </row>
    <row r="5" spans="1:17" s="3" customFormat="1">
      <c r="C5" s="274"/>
      <c r="D5" s="275"/>
      <c r="E5" s="275"/>
      <c r="F5" s="275"/>
      <c r="G5" s="275"/>
      <c r="H5" s="275"/>
    </row>
    <row r="6" spans="1:17" s="3" customFormat="1">
      <c r="C6" s="274"/>
      <c r="D6" s="275"/>
      <c r="E6" s="275"/>
      <c r="F6" s="275"/>
      <c r="G6" s="275"/>
      <c r="H6" s="275"/>
    </row>
    <row r="7" spans="1:17" s="3" customFormat="1" ht="33.75">
      <c r="A7" s="287" t="s">
        <v>0</v>
      </c>
      <c r="B7" s="287"/>
      <c r="C7" s="287"/>
      <c r="D7" s="287"/>
      <c r="E7" s="287"/>
      <c r="F7" s="287"/>
      <c r="G7" s="287"/>
      <c r="H7" s="287"/>
      <c r="I7" s="287"/>
    </row>
    <row r="8" spans="1:17" s="3" customFormat="1">
      <c r="C8" s="274"/>
    </row>
    <row r="9" spans="1:17" s="8" customFormat="1" ht="81.75" customHeight="1">
      <c r="A9" s="9" t="s">
        <v>1</v>
      </c>
      <c r="B9" s="288" t="s">
        <v>512</v>
      </c>
      <c r="C9" s="288"/>
      <c r="D9" s="288"/>
      <c r="E9" s="288"/>
      <c r="F9" s="288"/>
      <c r="G9" s="288"/>
      <c r="H9" s="288"/>
      <c r="I9" s="288"/>
      <c r="J9" s="15"/>
      <c r="K9" s="15"/>
      <c r="L9" s="15"/>
      <c r="M9" s="15"/>
      <c r="N9" s="15"/>
      <c r="O9" s="15"/>
      <c r="P9" s="15"/>
      <c r="Q9" s="15"/>
    </row>
    <row r="10" spans="1:17" s="8" customFormat="1" ht="16.899999999999999" customHeight="1">
      <c r="A10" s="12"/>
      <c r="B10" s="13"/>
      <c r="C10" s="13"/>
      <c r="D10" s="12"/>
      <c r="E10" s="11"/>
      <c r="J10" s="15"/>
      <c r="K10" s="15"/>
      <c r="L10" s="15"/>
      <c r="M10" s="15"/>
      <c r="N10" s="15"/>
      <c r="O10" s="15"/>
      <c r="P10" s="15"/>
      <c r="Q10" s="15"/>
    </row>
    <row r="11" spans="1:17" s="8" customFormat="1" ht="84" customHeight="1">
      <c r="A11" s="9" t="s">
        <v>2</v>
      </c>
      <c r="B11" s="285" t="s">
        <v>3</v>
      </c>
      <c r="C11" s="285"/>
      <c r="D11" s="285"/>
      <c r="E11" s="285"/>
      <c r="F11" s="285"/>
      <c r="G11" s="285"/>
      <c r="H11" s="285"/>
      <c r="I11" s="285"/>
      <c r="J11" s="15"/>
      <c r="K11" s="15"/>
      <c r="L11" s="15"/>
      <c r="M11" s="15"/>
      <c r="N11" s="15"/>
      <c r="O11" s="15"/>
      <c r="P11" s="15"/>
      <c r="Q11" s="15"/>
    </row>
    <row r="12" spans="1:17" ht="32.25" customHeight="1">
      <c r="A12" s="10"/>
    </row>
    <row r="13" spans="1:17" ht="32.25" customHeight="1">
      <c r="A13" s="117" t="s">
        <v>4</v>
      </c>
      <c r="B13" s="285"/>
      <c r="C13" s="285"/>
      <c r="D13" s="285"/>
      <c r="E13" s="285"/>
      <c r="F13" s="285"/>
      <c r="G13" s="285"/>
      <c r="H13" s="285"/>
      <c r="I13" s="285"/>
    </row>
    <row r="14" spans="1:17" s="8" customFormat="1" ht="69" customHeight="1">
      <c r="A14" s="117" t="s">
        <v>5</v>
      </c>
      <c r="B14" s="285"/>
      <c r="C14" s="285"/>
      <c r="D14" s="285"/>
      <c r="E14" s="285"/>
      <c r="F14" s="285"/>
      <c r="G14" s="285"/>
      <c r="H14" s="285"/>
      <c r="I14" s="285"/>
      <c r="J14" s="15"/>
      <c r="K14" s="15"/>
      <c r="L14" s="15"/>
      <c r="M14" s="15"/>
      <c r="N14" s="15"/>
      <c r="O14" s="15"/>
      <c r="P14" s="15"/>
      <c r="Q14" s="15"/>
    </row>
    <row r="15" spans="1:17" s="8" customFormat="1" ht="54" customHeight="1">
      <c r="A15" s="117" t="s">
        <v>6</v>
      </c>
      <c r="B15" s="285" t="s">
        <v>511</v>
      </c>
      <c r="C15" s="285"/>
      <c r="D15" s="285"/>
      <c r="E15" s="285"/>
      <c r="F15" s="285"/>
      <c r="G15" s="285"/>
      <c r="H15" s="285"/>
      <c r="I15" s="285"/>
      <c r="J15" s="15"/>
      <c r="K15" s="15"/>
      <c r="L15" s="15"/>
      <c r="M15" s="15"/>
      <c r="N15" s="15"/>
      <c r="O15" s="15"/>
      <c r="P15" s="15"/>
      <c r="Q15" s="15"/>
    </row>
    <row r="16" spans="1:17" s="8" customFormat="1" ht="54" customHeight="1">
      <c r="A16" s="9" t="s">
        <v>7</v>
      </c>
      <c r="B16" s="285"/>
      <c r="C16" s="285"/>
      <c r="D16" s="285"/>
      <c r="E16" s="285"/>
      <c r="F16" s="285"/>
      <c r="G16" s="285"/>
      <c r="H16" s="285"/>
      <c r="I16" s="285"/>
      <c r="J16" s="15"/>
      <c r="K16" s="15"/>
      <c r="L16" s="15"/>
      <c r="M16" s="15"/>
      <c r="N16" s="15"/>
      <c r="O16" s="15"/>
      <c r="P16" s="15"/>
      <c r="Q16" s="15"/>
    </row>
    <row r="18" spans="1:17" s="8" customFormat="1" ht="54.75" customHeight="1">
      <c r="A18" s="9" t="s">
        <v>8</v>
      </c>
      <c r="B18" s="284">
        <v>45363</v>
      </c>
      <c r="C18" s="284"/>
      <c r="D18" s="284"/>
      <c r="E18" s="284"/>
      <c r="F18" s="284"/>
      <c r="G18" s="284"/>
      <c r="H18" s="284"/>
      <c r="I18" s="284"/>
      <c r="J18" s="15"/>
      <c r="K18" s="15"/>
      <c r="L18" s="15"/>
      <c r="M18" s="15"/>
      <c r="N18" s="15"/>
      <c r="O18" s="15"/>
      <c r="P18" s="15"/>
      <c r="Q18" s="15"/>
    </row>
    <row r="19" spans="1:17" s="3" customFormat="1" ht="27" customHeight="1">
      <c r="C19" s="274"/>
    </row>
    <row r="20" spans="1:17" s="3" customFormat="1" ht="15.75" thickBot="1">
      <c r="C20" s="274"/>
    </row>
    <row r="21" spans="1:17" s="3" customFormat="1">
      <c r="B21" s="276" t="s">
        <v>9</v>
      </c>
      <c r="C21" s="277" t="s">
        <v>10</v>
      </c>
      <c r="D21" s="277" t="s">
        <v>11</v>
      </c>
      <c r="E21" s="277" t="s">
        <v>12</v>
      </c>
    </row>
    <row r="22" spans="1:17" s="3" customFormat="1" ht="23.25" customHeight="1" thickBot="1">
      <c r="B22" s="278" t="s">
        <v>13</v>
      </c>
      <c r="C22" s="279" t="s">
        <v>14</v>
      </c>
      <c r="D22" s="279" t="s">
        <v>15</v>
      </c>
      <c r="E22" s="279" t="s">
        <v>16</v>
      </c>
    </row>
    <row r="23" spans="1:17" s="3" customFormat="1">
      <c r="B23" s="280" t="s">
        <v>17</v>
      </c>
      <c r="C23" s="281" t="s">
        <v>8</v>
      </c>
      <c r="D23" s="281" t="s">
        <v>8</v>
      </c>
      <c r="E23" s="281" t="s">
        <v>8</v>
      </c>
    </row>
    <row r="24" spans="1:17" s="3" customFormat="1" ht="15.75" thickBot="1">
      <c r="B24" s="278">
        <v>1</v>
      </c>
      <c r="C24" s="282">
        <v>45243</v>
      </c>
      <c r="D24" s="282">
        <v>45272</v>
      </c>
      <c r="E24" s="282">
        <v>45273</v>
      </c>
    </row>
    <row r="25" spans="1:17" s="3" customFormat="1">
      <c r="C25" s="274"/>
    </row>
    <row r="26" spans="1:17" s="3" customFormat="1">
      <c r="C26" s="274"/>
    </row>
    <row r="27" spans="1:17" s="3" customFormat="1">
      <c r="C27" s="274"/>
    </row>
    <row r="28" spans="1:17" s="3" customFormat="1">
      <c r="C28" s="274"/>
    </row>
    <row r="29" spans="1:17" s="3" customFormat="1">
      <c r="C29" s="274"/>
    </row>
    <row r="30" spans="1:17" s="3" customFormat="1">
      <c r="C30" s="274"/>
    </row>
    <row r="31" spans="1:17" s="3" customFormat="1">
      <c r="C31" s="274"/>
    </row>
    <row r="32" spans="1:17" s="3" customFormat="1">
      <c r="C32" s="274"/>
    </row>
    <row r="33" spans="3:3" s="3" customFormat="1">
      <c r="C33" s="274"/>
    </row>
    <row r="34" spans="3:3" s="3" customFormat="1">
      <c r="C34" s="274"/>
    </row>
    <row r="35" spans="3:3" s="3" customFormat="1">
      <c r="C35" s="274"/>
    </row>
    <row r="36" spans="3:3" s="3" customFormat="1">
      <c r="C36" s="274"/>
    </row>
    <row r="37" spans="3:3" s="3" customFormat="1">
      <c r="C37" s="274"/>
    </row>
    <row r="38" spans="3:3" s="3" customFormat="1">
      <c r="C38" s="274"/>
    </row>
    <row r="39" spans="3:3" s="3" customFormat="1">
      <c r="C39" s="274"/>
    </row>
    <row r="40" spans="3:3" s="3" customFormat="1">
      <c r="C40" s="274"/>
    </row>
    <row r="41" spans="3:3" s="3" customFormat="1">
      <c r="C41" s="274"/>
    </row>
    <row r="42" spans="3:3" s="3" customFormat="1">
      <c r="C42" s="274"/>
    </row>
    <row r="43" spans="3:3" s="3" customFormat="1">
      <c r="C43" s="274"/>
    </row>
    <row r="44" spans="3:3" s="3" customFormat="1">
      <c r="C44" s="274"/>
    </row>
    <row r="45" spans="3:3" s="3" customFormat="1">
      <c r="C45" s="274"/>
    </row>
    <row r="46" spans="3:3" s="3" customFormat="1">
      <c r="C46" s="274"/>
    </row>
    <row r="47" spans="3:3" s="3" customFormat="1">
      <c r="C47" s="274"/>
    </row>
    <row r="48" spans="3:3" s="3" customFormat="1">
      <c r="C48" s="274"/>
    </row>
    <row r="49" spans="3:3" s="3" customFormat="1">
      <c r="C49" s="274"/>
    </row>
    <row r="50" spans="3:3" s="3" customFormat="1">
      <c r="C50" s="274"/>
    </row>
    <row r="51" spans="3:3" s="3" customFormat="1">
      <c r="C51" s="274"/>
    </row>
    <row r="52" spans="3:3" s="3" customFormat="1">
      <c r="C52" s="274"/>
    </row>
    <row r="53" spans="3:3" s="3" customFormat="1">
      <c r="C53" s="274"/>
    </row>
    <row r="54" spans="3:3" s="3" customFormat="1">
      <c r="C54" s="274"/>
    </row>
    <row r="55" spans="3:3" s="3" customFormat="1">
      <c r="C55" s="274"/>
    </row>
    <row r="56" spans="3:3" s="3" customFormat="1">
      <c r="C56" s="274"/>
    </row>
    <row r="57" spans="3:3" s="3" customFormat="1">
      <c r="C57" s="274"/>
    </row>
    <row r="58" spans="3:3" s="3" customFormat="1">
      <c r="C58" s="274"/>
    </row>
    <row r="59" spans="3:3" s="3" customFormat="1">
      <c r="C59" s="274"/>
    </row>
    <row r="60" spans="3:3" s="3" customFormat="1">
      <c r="C60" s="274"/>
    </row>
    <row r="61" spans="3:3" s="3" customFormat="1">
      <c r="C61" s="274"/>
    </row>
    <row r="62" spans="3:3" s="3" customFormat="1">
      <c r="C62" s="274"/>
    </row>
    <row r="63" spans="3:3" s="3" customFormat="1">
      <c r="C63" s="274"/>
    </row>
    <row r="64" spans="3:3" s="3" customFormat="1">
      <c r="C64" s="274"/>
    </row>
    <row r="65" spans="3:3" s="3" customFormat="1">
      <c r="C65" s="274"/>
    </row>
    <row r="66" spans="3:3" s="3" customFormat="1">
      <c r="C66" s="274"/>
    </row>
    <row r="67" spans="3:3" s="3" customFormat="1">
      <c r="C67" s="274"/>
    </row>
    <row r="68" spans="3:3" s="3" customFormat="1">
      <c r="C68" s="274"/>
    </row>
    <row r="69" spans="3:3" s="3" customFormat="1">
      <c r="C69" s="274"/>
    </row>
    <row r="70" spans="3:3" s="3" customFormat="1">
      <c r="C70" s="274"/>
    </row>
    <row r="71" spans="3:3" s="3" customFormat="1">
      <c r="C71" s="274"/>
    </row>
    <row r="72" spans="3:3" s="3" customFormat="1">
      <c r="C72" s="274"/>
    </row>
    <row r="73" spans="3:3" s="3" customFormat="1">
      <c r="C73" s="274"/>
    </row>
    <row r="74" spans="3:3" s="3" customFormat="1">
      <c r="C74" s="274"/>
    </row>
    <row r="75" spans="3:3" s="3" customFormat="1">
      <c r="C75" s="274"/>
    </row>
    <row r="76" spans="3:3" s="3" customFormat="1">
      <c r="C76" s="274"/>
    </row>
    <row r="77" spans="3:3" s="3" customFormat="1">
      <c r="C77" s="274"/>
    </row>
    <row r="78" spans="3:3" s="3" customFormat="1">
      <c r="C78" s="274"/>
    </row>
    <row r="79" spans="3:3" s="3" customFormat="1">
      <c r="C79" s="274"/>
    </row>
    <row r="80" spans="3:3" s="3" customFormat="1">
      <c r="C80" s="274"/>
    </row>
    <row r="81" spans="3:3" s="3" customFormat="1">
      <c r="C81" s="274"/>
    </row>
    <row r="82" spans="3:3" s="3" customFormat="1">
      <c r="C82" s="274"/>
    </row>
    <row r="83" spans="3:3" s="3" customFormat="1">
      <c r="C83" s="274"/>
    </row>
    <row r="84" spans="3:3" s="3" customFormat="1">
      <c r="C84" s="274"/>
    </row>
    <row r="85" spans="3:3" s="3" customFormat="1">
      <c r="C85" s="274"/>
    </row>
    <row r="86" spans="3:3" s="3" customFormat="1">
      <c r="C86" s="274"/>
    </row>
  </sheetData>
  <mergeCells count="9">
    <mergeCell ref="B18:I18"/>
    <mergeCell ref="B13:I13"/>
    <mergeCell ref="B15:I15"/>
    <mergeCell ref="B16:I16"/>
    <mergeCell ref="A1:F1"/>
    <mergeCell ref="A7:I7"/>
    <mergeCell ref="B9:I9"/>
    <mergeCell ref="B14:I14"/>
    <mergeCell ref="B11:I11"/>
  </mergeCells>
  <dataValidations count="1">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89" t="s">
        <v>18</v>
      </c>
      <c r="C2" s="289"/>
      <c r="D2" s="289"/>
      <c r="E2" s="289"/>
      <c r="F2" s="289"/>
      <c r="G2" s="289"/>
      <c r="H2" s="289"/>
      <c r="I2" s="289"/>
      <c r="J2" s="289"/>
    </row>
    <row r="3" spans="2:10" ht="15.75" thickBot="1"/>
    <row r="4" spans="2:10">
      <c r="B4" s="290" t="s">
        <v>19</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15.75" thickBot="1"/>
    <row r="9" spans="2:10">
      <c r="B9" s="290" t="s">
        <v>20</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15.75" thickBot="1">
      <c r="B15" s="296"/>
      <c r="C15" s="297"/>
      <c r="D15" s="297"/>
      <c r="E15" s="297"/>
      <c r="F15" s="297"/>
      <c r="G15" s="297"/>
      <c r="H15" s="297"/>
      <c r="I15" s="297"/>
      <c r="J15" s="298"/>
    </row>
    <row r="16" spans="2:10" ht="15.75" thickBot="1"/>
    <row r="17" spans="2:10">
      <c r="B17" s="290" t="s">
        <v>21</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15.75" thickBot="1">
      <c r="B20" s="296"/>
      <c r="C20" s="297"/>
      <c r="D20" s="297"/>
      <c r="E20" s="297"/>
      <c r="F20" s="297"/>
      <c r="G20" s="297"/>
      <c r="H20" s="297"/>
      <c r="I20" s="297"/>
      <c r="J20" s="298"/>
    </row>
    <row r="21" spans="2:10" ht="15.75" thickBot="1"/>
    <row r="22" spans="2:10">
      <c r="B22" s="290" t="s">
        <v>22</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7" workbookViewId="0">
      <selection activeCell="B7" sqref="B7:C7"/>
    </sheetView>
  </sheetViews>
  <sheetFormatPr baseColWidth="10" defaultColWidth="10.42578125" defaultRowHeight="14.25"/>
  <cols>
    <col min="1" max="1" width="53.28515625" style="240" customWidth="1"/>
    <col min="2" max="2" width="15.42578125" style="241" customWidth="1"/>
    <col min="3" max="3" width="55.85546875" style="208" customWidth="1"/>
    <col min="4" max="4" width="24.140625" style="241" customWidth="1"/>
    <col min="5" max="5" width="55.85546875" style="208" customWidth="1"/>
    <col min="6" max="6" width="4.7109375" style="208" customWidth="1"/>
    <col min="7" max="16384" width="10.42578125" style="208"/>
  </cols>
  <sheetData>
    <row r="1" spans="1:8" ht="108" customHeight="1">
      <c r="A1" s="206"/>
      <c r="B1" s="304" t="s">
        <v>23</v>
      </c>
      <c r="C1" s="304"/>
      <c r="D1" s="304"/>
      <c r="E1" s="206"/>
      <c r="F1" s="207"/>
      <c r="G1" s="207"/>
      <c r="H1" s="207"/>
    </row>
    <row r="2" spans="1:8" ht="42.75">
      <c r="A2" s="209" t="s">
        <v>24</v>
      </c>
      <c r="B2" s="305" t="s">
        <v>513</v>
      </c>
      <c r="C2" s="306"/>
      <c r="D2" s="210" t="s">
        <v>25</v>
      </c>
      <c r="E2" s="211" t="s">
        <v>26</v>
      </c>
    </row>
    <row r="3" spans="1:8">
      <c r="A3" s="212"/>
      <c r="B3" s="213"/>
      <c r="C3" s="213"/>
      <c r="D3" s="214"/>
      <c r="E3" s="213"/>
    </row>
    <row r="4" spans="1:8" ht="28.5">
      <c r="A4" s="209" t="s">
        <v>27</v>
      </c>
      <c r="B4" s="307" t="s">
        <v>513</v>
      </c>
      <c r="C4" s="308"/>
      <c r="D4" s="308"/>
      <c r="E4" s="308"/>
    </row>
    <row r="5" spans="1:8">
      <c r="A5" s="215"/>
      <c r="B5" s="216"/>
      <c r="D5" s="214"/>
      <c r="E5" s="214"/>
    </row>
    <row r="6" spans="1:8">
      <c r="A6" s="309" t="s">
        <v>28</v>
      </c>
      <c r="B6" s="310" t="s">
        <v>29</v>
      </c>
      <c r="C6" s="310"/>
      <c r="D6" s="310" t="s">
        <v>30</v>
      </c>
      <c r="E6" s="310"/>
    </row>
    <row r="7" spans="1:8" ht="141" customHeight="1">
      <c r="A7" s="309"/>
      <c r="B7" s="311" t="s">
        <v>31</v>
      </c>
      <c r="C7" s="312"/>
      <c r="D7" s="313"/>
      <c r="E7" s="313"/>
    </row>
    <row r="8" spans="1:8">
      <c r="A8" s="215"/>
      <c r="B8" s="216"/>
      <c r="D8" s="214"/>
      <c r="E8" s="214"/>
    </row>
    <row r="9" spans="1:8">
      <c r="A9" s="303" t="s">
        <v>32</v>
      </c>
      <c r="B9" s="303"/>
      <c r="C9" s="303"/>
      <c r="D9" s="303"/>
      <c r="E9" s="303"/>
    </row>
    <row r="10" spans="1:8">
      <c r="A10" s="217" t="s">
        <v>33</v>
      </c>
      <c r="B10" s="217" t="s">
        <v>34</v>
      </c>
      <c r="C10" s="217" t="s">
        <v>35</v>
      </c>
      <c r="D10" s="217" t="s">
        <v>36</v>
      </c>
      <c r="E10" s="217" t="s">
        <v>37</v>
      </c>
    </row>
    <row r="11" spans="1:8" s="221" customFormat="1" ht="85.5">
      <c r="A11" s="314" t="s">
        <v>38</v>
      </c>
      <c r="B11" s="218">
        <v>1</v>
      </c>
      <c r="C11" s="219" t="s">
        <v>39</v>
      </c>
      <c r="D11" s="220">
        <v>1</v>
      </c>
      <c r="E11" s="219" t="s">
        <v>40</v>
      </c>
    </row>
    <row r="12" spans="1:8" s="221" customFormat="1" ht="42.75">
      <c r="A12" s="314"/>
      <c r="B12" s="218">
        <v>2</v>
      </c>
      <c r="C12" s="219" t="s">
        <v>41</v>
      </c>
      <c r="D12" s="220"/>
      <c r="E12" s="219"/>
    </row>
    <row r="13" spans="1:8" ht="42.75">
      <c r="A13" s="315" t="s">
        <v>42</v>
      </c>
      <c r="B13" s="222">
        <v>3</v>
      </c>
      <c r="C13" s="223" t="s">
        <v>43</v>
      </c>
      <c r="D13" s="222">
        <v>2</v>
      </c>
      <c r="E13" s="223" t="s">
        <v>44</v>
      </c>
    </row>
    <row r="14" spans="1:8" ht="28.5">
      <c r="A14" s="315"/>
      <c r="B14" s="222">
        <v>4</v>
      </c>
      <c r="C14" s="223" t="s">
        <v>45</v>
      </c>
      <c r="D14" s="222"/>
      <c r="E14" s="223"/>
    </row>
    <row r="15" spans="1:8" ht="42.75">
      <c r="A15" s="315"/>
      <c r="B15" s="222">
        <v>5</v>
      </c>
      <c r="C15" s="223" t="s">
        <v>46</v>
      </c>
      <c r="D15" s="222"/>
      <c r="E15" s="223"/>
    </row>
    <row r="16" spans="1:8" ht="71.25">
      <c r="A16" s="299" t="s">
        <v>47</v>
      </c>
      <c r="B16" s="222">
        <v>6</v>
      </c>
      <c r="C16" s="223" t="s">
        <v>48</v>
      </c>
      <c r="D16" s="222">
        <v>3</v>
      </c>
      <c r="E16" s="219" t="s">
        <v>49</v>
      </c>
    </row>
    <row r="17" spans="1:10" ht="80.099999999999994" customHeight="1">
      <c r="A17" s="299"/>
      <c r="B17" s="222">
        <v>7</v>
      </c>
      <c r="C17" s="223" t="s">
        <v>50</v>
      </c>
      <c r="D17" s="222">
        <v>4</v>
      </c>
      <c r="E17" s="219" t="s">
        <v>51</v>
      </c>
    </row>
    <row r="18" spans="1:10" ht="80.099999999999994" customHeight="1">
      <c r="A18" s="299"/>
      <c r="B18" s="222">
        <v>8</v>
      </c>
      <c r="C18" s="223" t="s">
        <v>52</v>
      </c>
      <c r="D18" s="222"/>
      <c r="E18" s="224"/>
    </row>
    <row r="19" spans="1:10" ht="80.099999999999994" customHeight="1">
      <c r="A19" s="299"/>
      <c r="B19" s="222">
        <v>9</v>
      </c>
      <c r="C19" s="223" t="s">
        <v>53</v>
      </c>
      <c r="D19" s="222"/>
      <c r="E19" s="223"/>
    </row>
    <row r="20" spans="1:10" ht="80.099999999999994" customHeight="1">
      <c r="A20" s="299"/>
      <c r="B20" s="222">
        <v>10</v>
      </c>
      <c r="C20" s="223" t="s">
        <v>54</v>
      </c>
      <c r="D20" s="222"/>
      <c r="E20" s="219"/>
      <c r="J20" s="225"/>
    </row>
    <row r="21" spans="1:10" ht="80.099999999999994" customHeight="1">
      <c r="A21" s="299"/>
      <c r="B21" s="222">
        <v>11</v>
      </c>
      <c r="C21" s="223" t="s">
        <v>55</v>
      </c>
      <c r="D21" s="222"/>
      <c r="E21" s="223"/>
      <c r="J21" s="225"/>
    </row>
    <row r="22" spans="1:10" ht="80.099999999999994" customHeight="1">
      <c r="A22" s="299"/>
      <c r="B22" s="222">
        <v>12</v>
      </c>
      <c r="C22" s="223" t="s">
        <v>56</v>
      </c>
      <c r="D22" s="222"/>
      <c r="E22" s="223"/>
      <c r="J22" s="225"/>
    </row>
    <row r="23" spans="1:10" ht="80.099999999999994" customHeight="1">
      <c r="A23" s="299" t="s">
        <v>57</v>
      </c>
      <c r="B23" s="222">
        <v>13</v>
      </c>
      <c r="C23" s="219" t="s">
        <v>58</v>
      </c>
      <c r="D23" s="218">
        <v>5</v>
      </c>
      <c r="E23" s="219" t="s">
        <v>59</v>
      </c>
    </row>
    <row r="24" spans="1:10" ht="80.099999999999994" customHeight="1">
      <c r="A24" s="299"/>
      <c r="B24" s="222">
        <v>14</v>
      </c>
      <c r="C24" s="219" t="s">
        <v>60</v>
      </c>
      <c r="D24" s="218">
        <v>6</v>
      </c>
      <c r="E24" s="219" t="s">
        <v>61</v>
      </c>
    </row>
    <row r="25" spans="1:10" ht="80.099999999999994" customHeight="1">
      <c r="A25" s="299"/>
      <c r="B25" s="222">
        <v>15</v>
      </c>
      <c r="C25" s="219" t="s">
        <v>62</v>
      </c>
      <c r="D25" s="218">
        <v>7</v>
      </c>
      <c r="E25" s="219" t="s">
        <v>63</v>
      </c>
    </row>
    <row r="26" spans="1:10" ht="80.099999999999994" customHeight="1">
      <c r="A26" s="299"/>
      <c r="B26" s="222">
        <v>16</v>
      </c>
      <c r="C26" s="219" t="s">
        <v>64</v>
      </c>
      <c r="D26" s="218"/>
      <c r="E26" s="219"/>
    </row>
    <row r="27" spans="1:10" ht="174.6" customHeight="1">
      <c r="A27" s="226" t="s">
        <v>65</v>
      </c>
      <c r="B27" s="222">
        <v>17</v>
      </c>
      <c r="C27" s="219" t="s">
        <v>66</v>
      </c>
      <c r="D27" s="218">
        <v>8</v>
      </c>
      <c r="E27" s="219" t="s">
        <v>67</v>
      </c>
    </row>
    <row r="28" spans="1:10" ht="48.75" customHeight="1">
      <c r="A28" s="299" t="s">
        <v>68</v>
      </c>
      <c r="B28" s="222">
        <v>18</v>
      </c>
      <c r="C28" s="227" t="s">
        <v>69</v>
      </c>
      <c r="D28" s="222"/>
      <c r="E28" s="223"/>
    </row>
    <row r="29" spans="1:10" ht="87" customHeight="1">
      <c r="A29" s="299"/>
      <c r="B29" s="222">
        <v>19</v>
      </c>
      <c r="C29" s="227" t="s">
        <v>70</v>
      </c>
      <c r="D29" s="222"/>
      <c r="E29" s="223"/>
    </row>
    <row r="30" spans="1:10" ht="20.100000000000001" customHeight="1">
      <c r="A30" s="303" t="s">
        <v>71</v>
      </c>
      <c r="B30" s="303"/>
      <c r="C30" s="303"/>
      <c r="D30" s="303"/>
      <c r="E30" s="303"/>
    </row>
    <row r="31" spans="1:10" ht="20.100000000000001" customHeight="1">
      <c r="A31" s="217" t="s">
        <v>33</v>
      </c>
      <c r="B31" s="217" t="s">
        <v>34</v>
      </c>
      <c r="C31" s="217" t="s">
        <v>72</v>
      </c>
      <c r="D31" s="217" t="s">
        <v>36</v>
      </c>
      <c r="E31" s="217" t="s">
        <v>73</v>
      </c>
    </row>
    <row r="32" spans="1:10" ht="98.45" customHeight="1">
      <c r="A32" s="299" t="s">
        <v>74</v>
      </c>
      <c r="B32" s="218">
        <v>1</v>
      </c>
      <c r="C32" s="219" t="s">
        <v>75</v>
      </c>
      <c r="D32" s="218">
        <v>1</v>
      </c>
      <c r="E32" s="219" t="s">
        <v>76</v>
      </c>
    </row>
    <row r="33" spans="1:5" ht="57">
      <c r="A33" s="299"/>
      <c r="B33" s="218">
        <v>2</v>
      </c>
      <c r="C33" s="219" t="s">
        <v>77</v>
      </c>
      <c r="D33" s="218">
        <v>2</v>
      </c>
      <c r="E33" s="219" t="s">
        <v>78</v>
      </c>
    </row>
    <row r="34" spans="1:5" ht="28.5">
      <c r="A34" s="299"/>
      <c r="B34" s="218"/>
      <c r="C34" s="219"/>
      <c r="D34" s="218">
        <v>3</v>
      </c>
      <c r="E34" s="219" t="s">
        <v>79</v>
      </c>
    </row>
    <row r="35" spans="1:5" ht="28.5">
      <c r="A35" s="299"/>
      <c r="B35" s="218"/>
      <c r="C35" s="219"/>
      <c r="D35" s="218">
        <v>4</v>
      </c>
      <c r="E35" s="219" t="s">
        <v>80</v>
      </c>
    </row>
    <row r="36" spans="1:5" ht="28.5">
      <c r="A36" s="299"/>
      <c r="B36" s="218"/>
      <c r="C36" s="221"/>
      <c r="D36" s="218">
        <v>5</v>
      </c>
      <c r="E36" s="219" t="s">
        <v>81</v>
      </c>
    </row>
    <row r="37" spans="1:5" ht="28.5">
      <c r="A37" s="299"/>
      <c r="B37" s="218"/>
      <c r="C37" s="227"/>
      <c r="D37" s="218">
        <v>6</v>
      </c>
      <c r="E37" s="219" t="s">
        <v>82</v>
      </c>
    </row>
    <row r="38" spans="1:5">
      <c r="A38" s="299"/>
      <c r="B38" s="218"/>
      <c r="C38" s="227"/>
      <c r="D38" s="218">
        <v>7</v>
      </c>
      <c r="E38" s="227" t="s">
        <v>83</v>
      </c>
    </row>
    <row r="39" spans="1:5" ht="28.5">
      <c r="A39" s="299" t="s">
        <v>84</v>
      </c>
      <c r="B39" s="218">
        <v>3</v>
      </c>
      <c r="C39" s="227" t="s">
        <v>85</v>
      </c>
      <c r="D39" s="218">
        <v>8</v>
      </c>
      <c r="E39" s="227" t="s">
        <v>86</v>
      </c>
    </row>
    <row r="40" spans="1:5" ht="42.75">
      <c r="A40" s="299"/>
      <c r="B40" s="218"/>
      <c r="C40" s="227"/>
      <c r="D40" s="218">
        <v>9</v>
      </c>
      <c r="E40" s="227" t="s">
        <v>87</v>
      </c>
    </row>
    <row r="41" spans="1:5" s="228" customFormat="1" ht="28.5">
      <c r="A41" s="299"/>
      <c r="B41" s="218"/>
      <c r="C41" s="227"/>
      <c r="D41" s="218">
        <v>10</v>
      </c>
      <c r="E41" s="227" t="s">
        <v>88</v>
      </c>
    </row>
    <row r="42" spans="1:5" s="228" customFormat="1">
      <c r="A42" s="299"/>
      <c r="B42" s="218"/>
      <c r="C42" s="229"/>
      <c r="D42" s="218">
        <v>11</v>
      </c>
      <c r="E42" s="227" t="s">
        <v>89</v>
      </c>
    </row>
    <row r="43" spans="1:5" s="228" customFormat="1" ht="42.75">
      <c r="A43" s="299" t="s">
        <v>90</v>
      </c>
      <c r="B43" s="218">
        <v>4</v>
      </c>
      <c r="C43" s="219" t="s">
        <v>91</v>
      </c>
      <c r="D43" s="218">
        <v>12</v>
      </c>
      <c r="E43" s="230" t="s">
        <v>92</v>
      </c>
    </row>
    <row r="44" spans="1:5" s="228" customFormat="1" ht="28.5">
      <c r="A44" s="299"/>
      <c r="B44" s="218">
        <v>5</v>
      </c>
      <c r="C44" s="219" t="s">
        <v>93</v>
      </c>
      <c r="D44" s="218"/>
      <c r="E44" s="219"/>
    </row>
    <row r="45" spans="1:5" s="228" customFormat="1" ht="57">
      <c r="A45" s="299"/>
      <c r="B45" s="218">
        <v>6</v>
      </c>
      <c r="C45" s="219" t="s">
        <v>94</v>
      </c>
      <c r="D45" s="218">
        <v>13</v>
      </c>
      <c r="E45" s="219" t="s">
        <v>95</v>
      </c>
    </row>
    <row r="46" spans="1:5" s="228" customFormat="1" ht="42.75">
      <c r="A46" s="299"/>
      <c r="B46" s="218">
        <v>7</v>
      </c>
      <c r="C46" s="219" t="s">
        <v>96</v>
      </c>
      <c r="D46" s="218">
        <v>14</v>
      </c>
      <c r="E46" s="219" t="s">
        <v>97</v>
      </c>
    </row>
    <row r="47" spans="1:5" ht="28.5">
      <c r="A47" s="299"/>
      <c r="B47" s="218">
        <v>8</v>
      </c>
      <c r="C47" s="230" t="s">
        <v>98</v>
      </c>
      <c r="D47" s="218">
        <v>15</v>
      </c>
      <c r="E47" s="219" t="s">
        <v>99</v>
      </c>
    </row>
    <row r="48" spans="1:5" ht="57">
      <c r="A48" s="299"/>
      <c r="B48" s="218">
        <v>9</v>
      </c>
      <c r="C48" s="219" t="s">
        <v>100</v>
      </c>
      <c r="D48" s="218">
        <v>16</v>
      </c>
      <c r="E48" s="219" t="s">
        <v>101</v>
      </c>
    </row>
    <row r="49" spans="1:5" ht="85.5">
      <c r="A49" s="299" t="s">
        <v>102</v>
      </c>
      <c r="B49" s="218">
        <v>10</v>
      </c>
      <c r="C49" s="219" t="s">
        <v>103</v>
      </c>
      <c r="D49" s="218">
        <v>17</v>
      </c>
      <c r="E49" s="219" t="s">
        <v>104</v>
      </c>
    </row>
    <row r="50" spans="1:5" ht="57">
      <c r="A50" s="299"/>
      <c r="B50" s="218">
        <v>11</v>
      </c>
      <c r="C50" s="219" t="s">
        <v>105</v>
      </c>
      <c r="D50" s="220">
        <v>18</v>
      </c>
      <c r="E50" s="219" t="s">
        <v>106</v>
      </c>
    </row>
    <row r="51" spans="1:5" ht="42.75">
      <c r="A51" s="299"/>
      <c r="B51" s="218">
        <v>12</v>
      </c>
      <c r="C51" s="219" t="s">
        <v>107</v>
      </c>
      <c r="D51" s="220">
        <v>19</v>
      </c>
      <c r="E51" s="219" t="s">
        <v>108</v>
      </c>
    </row>
    <row r="52" spans="1:5" ht="57">
      <c r="A52" s="299" t="s">
        <v>109</v>
      </c>
      <c r="B52" s="218">
        <v>13</v>
      </c>
      <c r="C52" s="219" t="s">
        <v>110</v>
      </c>
      <c r="D52" s="220">
        <v>20</v>
      </c>
      <c r="E52" s="230" t="s">
        <v>111</v>
      </c>
    </row>
    <row r="53" spans="1:5" ht="28.5">
      <c r="A53" s="299"/>
      <c r="B53" s="218">
        <v>14</v>
      </c>
      <c r="C53" s="219" t="s">
        <v>112</v>
      </c>
      <c r="D53" s="220">
        <v>21</v>
      </c>
      <c r="E53" s="230" t="s">
        <v>113</v>
      </c>
    </row>
    <row r="54" spans="1:5" ht="71.25">
      <c r="A54" s="299"/>
      <c r="B54" s="218">
        <v>15</v>
      </c>
      <c r="C54" s="219" t="s">
        <v>114</v>
      </c>
      <c r="D54" s="220"/>
      <c r="E54" s="230"/>
    </row>
    <row r="55" spans="1:5" ht="28.5">
      <c r="A55" s="299"/>
      <c r="B55" s="218">
        <v>16</v>
      </c>
      <c r="C55" s="219" t="s">
        <v>115</v>
      </c>
      <c r="D55" s="220"/>
      <c r="E55" s="230"/>
    </row>
    <row r="56" spans="1:5">
      <c r="A56" s="299"/>
      <c r="B56" s="218">
        <v>17</v>
      </c>
      <c r="C56" s="219" t="s">
        <v>116</v>
      </c>
      <c r="D56" s="220"/>
      <c r="E56" s="230"/>
    </row>
    <row r="57" spans="1:5" ht="28.5">
      <c r="A57" s="299"/>
      <c r="B57" s="218">
        <v>18</v>
      </c>
      <c r="C57" s="219" t="s">
        <v>117</v>
      </c>
      <c r="D57" s="220"/>
      <c r="E57" s="230"/>
    </row>
    <row r="58" spans="1:5" ht="28.5">
      <c r="A58" s="299"/>
      <c r="B58" s="218">
        <v>19</v>
      </c>
      <c r="C58" s="219" t="s">
        <v>118</v>
      </c>
      <c r="D58" s="220"/>
      <c r="E58" s="230"/>
    </row>
    <row r="59" spans="1:5" ht="28.5">
      <c r="A59" s="299"/>
      <c r="B59" s="218">
        <v>20</v>
      </c>
      <c r="C59" s="219" t="s">
        <v>119</v>
      </c>
      <c r="D59" s="220"/>
      <c r="E59" s="230"/>
    </row>
    <row r="60" spans="1:5" ht="42.75">
      <c r="A60" s="299"/>
      <c r="B60" s="218">
        <v>21</v>
      </c>
      <c r="C60" s="219" t="s">
        <v>120</v>
      </c>
      <c r="D60" s="220"/>
      <c r="E60" s="230"/>
    </row>
    <row r="61" spans="1:5" ht="28.5">
      <c r="A61" s="299"/>
      <c r="B61" s="218">
        <v>22</v>
      </c>
      <c r="C61" s="219" t="s">
        <v>121</v>
      </c>
      <c r="D61" s="220"/>
      <c r="E61" s="231"/>
    </row>
    <row r="62" spans="1:5" ht="42.75">
      <c r="A62" s="299" t="s">
        <v>122</v>
      </c>
      <c r="B62" s="218">
        <v>23</v>
      </c>
      <c r="C62" s="219" t="s">
        <v>123</v>
      </c>
      <c r="D62" s="220">
        <v>22</v>
      </c>
      <c r="E62" s="230" t="s">
        <v>124</v>
      </c>
    </row>
    <row r="63" spans="1:5" ht="42.75">
      <c r="A63" s="299"/>
      <c r="B63" s="218">
        <v>24</v>
      </c>
      <c r="C63" s="219" t="s">
        <v>125</v>
      </c>
      <c r="D63" s="220">
        <v>23</v>
      </c>
      <c r="E63" s="219" t="s">
        <v>126</v>
      </c>
    </row>
    <row r="64" spans="1:5" ht="28.5">
      <c r="A64" s="299"/>
      <c r="B64" s="218">
        <v>25</v>
      </c>
      <c r="C64" s="219" t="s">
        <v>127</v>
      </c>
      <c r="D64" s="220"/>
      <c r="E64" s="230"/>
    </row>
    <row r="65" spans="1:10" ht="57">
      <c r="A65" s="300" t="s">
        <v>128</v>
      </c>
      <c r="B65" s="218">
        <v>26</v>
      </c>
      <c r="C65" s="219" t="s">
        <v>129</v>
      </c>
      <c r="D65" s="220">
        <v>24</v>
      </c>
      <c r="E65" s="230" t="s">
        <v>130</v>
      </c>
    </row>
    <row r="66" spans="1:10" ht="45" customHeight="1">
      <c r="A66" s="302"/>
      <c r="B66" s="218"/>
      <c r="C66" s="219"/>
      <c r="D66" s="220"/>
      <c r="E66" s="220"/>
    </row>
    <row r="67" spans="1:10" ht="77.099999999999994" customHeight="1">
      <c r="A67" s="299" t="s">
        <v>131</v>
      </c>
      <c r="B67" s="218">
        <v>27</v>
      </c>
      <c r="C67" s="219" t="s">
        <v>132</v>
      </c>
      <c r="D67" s="220">
        <v>25</v>
      </c>
      <c r="E67" s="219" t="s">
        <v>133</v>
      </c>
    </row>
    <row r="68" spans="1:10" ht="15.95" customHeight="1">
      <c r="A68" s="299"/>
      <c r="B68" s="218"/>
      <c r="C68" s="219"/>
      <c r="D68" s="220">
        <v>26</v>
      </c>
      <c r="E68" s="219" t="s">
        <v>134</v>
      </c>
    </row>
    <row r="69" spans="1:10" ht="50.1" customHeight="1">
      <c r="A69" s="299" t="s">
        <v>135</v>
      </c>
      <c r="B69" s="218">
        <v>28</v>
      </c>
      <c r="C69" s="230" t="s">
        <v>136</v>
      </c>
      <c r="D69" s="220">
        <v>27</v>
      </c>
      <c r="E69" s="230" t="s">
        <v>137</v>
      </c>
    </row>
    <row r="70" spans="1:10" ht="50.1" customHeight="1">
      <c r="A70" s="299"/>
      <c r="B70" s="218">
        <v>29</v>
      </c>
      <c r="C70" s="230" t="s">
        <v>138</v>
      </c>
      <c r="D70" s="220">
        <v>28</v>
      </c>
      <c r="E70" s="230" t="s">
        <v>139</v>
      </c>
    </row>
    <row r="71" spans="1:10" ht="50.1" customHeight="1">
      <c r="A71" s="299"/>
      <c r="B71" s="218"/>
      <c r="C71" s="221"/>
      <c r="D71" s="220">
        <v>29</v>
      </c>
      <c r="E71" s="230" t="s">
        <v>140</v>
      </c>
    </row>
    <row r="72" spans="1:10" ht="50.1" customHeight="1">
      <c r="A72" s="299"/>
      <c r="B72" s="218"/>
      <c r="C72" s="232"/>
      <c r="D72" s="220">
        <v>30</v>
      </c>
      <c r="E72" s="230" t="s">
        <v>141</v>
      </c>
    </row>
    <row r="73" spans="1:10" ht="50.1" customHeight="1">
      <c r="A73" s="299"/>
      <c r="B73" s="218"/>
      <c r="C73" s="230"/>
      <c r="D73" s="220">
        <v>31</v>
      </c>
      <c r="E73" s="230" t="s">
        <v>142</v>
      </c>
    </row>
    <row r="74" spans="1:10" ht="50.1" customHeight="1">
      <c r="A74" s="299"/>
      <c r="B74" s="218"/>
      <c r="C74" s="230"/>
      <c r="D74" s="220">
        <v>32</v>
      </c>
      <c r="E74" s="230" t="s">
        <v>143</v>
      </c>
    </row>
    <row r="75" spans="1:10" ht="50.1" customHeight="1">
      <c r="A75" s="299"/>
      <c r="B75" s="218"/>
      <c r="C75" s="230"/>
      <c r="D75" s="220">
        <v>33</v>
      </c>
      <c r="E75" s="232" t="s">
        <v>144</v>
      </c>
    </row>
    <row r="76" spans="1:10" ht="39.950000000000003" customHeight="1">
      <c r="A76" s="299"/>
      <c r="B76" s="218"/>
      <c r="C76" s="220"/>
      <c r="D76" s="220">
        <v>34</v>
      </c>
      <c r="E76" s="230" t="s">
        <v>145</v>
      </c>
    </row>
    <row r="77" spans="1:10" ht="39.950000000000003" customHeight="1">
      <c r="A77" s="300" t="s">
        <v>146</v>
      </c>
      <c r="B77" s="218">
        <v>30</v>
      </c>
      <c r="C77" s="219" t="s">
        <v>147</v>
      </c>
      <c r="D77" s="220">
        <v>35</v>
      </c>
      <c r="E77" s="219" t="s">
        <v>148</v>
      </c>
    </row>
    <row r="78" spans="1:10" ht="72" customHeight="1">
      <c r="A78" s="301"/>
      <c r="B78" s="218">
        <v>31</v>
      </c>
      <c r="C78" s="219" t="s">
        <v>149</v>
      </c>
      <c r="D78" s="220">
        <v>36</v>
      </c>
      <c r="E78" s="219" t="s">
        <v>150</v>
      </c>
    </row>
    <row r="79" spans="1:10" ht="72" customHeight="1">
      <c r="A79" s="301"/>
      <c r="B79" s="218">
        <v>32</v>
      </c>
      <c r="C79" s="219" t="s">
        <v>151</v>
      </c>
      <c r="D79" s="233">
        <v>37</v>
      </c>
      <c r="E79" s="219" t="s">
        <v>152</v>
      </c>
    </row>
    <row r="80" spans="1:10" ht="72" customHeight="1">
      <c r="A80" s="301"/>
      <c r="B80" s="218">
        <v>33</v>
      </c>
      <c r="C80" s="219" t="s">
        <v>153</v>
      </c>
      <c r="D80" s="233">
        <v>38</v>
      </c>
      <c r="E80" s="219" t="s">
        <v>154</v>
      </c>
      <c r="J80" s="208" t="s">
        <v>155</v>
      </c>
    </row>
    <row r="81" spans="1:5" ht="42.75">
      <c r="A81" s="301"/>
      <c r="B81" s="234">
        <v>34</v>
      </c>
      <c r="C81" s="235" t="s">
        <v>156</v>
      </c>
      <c r="D81" s="236">
        <v>39</v>
      </c>
      <c r="E81" s="235" t="s">
        <v>157</v>
      </c>
    </row>
    <row r="82" spans="1:5">
      <c r="A82" s="237"/>
      <c r="B82" s="238"/>
      <c r="C82" s="239"/>
      <c r="D82" s="238"/>
      <c r="E82" s="239"/>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L7" sqref="L7"/>
    </sheetView>
  </sheetViews>
  <sheetFormatPr baseColWidth="10" defaultColWidth="10.42578125" defaultRowHeight="92.25" customHeight="1"/>
  <cols>
    <col min="1" max="1" width="60.85546875" style="203" customWidth="1"/>
    <col min="2" max="2" width="15.85546875" style="204" customWidth="1"/>
    <col min="3" max="5" width="15.85546875" style="205" customWidth="1"/>
    <col min="6" max="6" width="40.85546875" style="203" customWidth="1"/>
    <col min="7" max="7" width="2.7109375" style="189" customWidth="1"/>
    <col min="8" max="16384" width="10.42578125" style="189"/>
  </cols>
  <sheetData>
    <row r="1" spans="1:6" ht="92.25" customHeight="1">
      <c r="A1" s="188"/>
      <c r="B1" s="317" t="s">
        <v>158</v>
      </c>
      <c r="C1" s="317"/>
      <c r="D1" s="317"/>
      <c r="E1" s="317"/>
      <c r="F1" s="188"/>
    </row>
    <row r="2" spans="1:6" ht="23.25" customHeight="1">
      <c r="A2" s="316" t="s">
        <v>159</v>
      </c>
      <c r="B2" s="316"/>
      <c r="C2" s="316"/>
      <c r="D2" s="316"/>
      <c r="E2" s="316"/>
      <c r="F2" s="316"/>
    </row>
    <row r="3" spans="1:6" ht="23.25" customHeight="1">
      <c r="A3" s="318" t="s">
        <v>160</v>
      </c>
      <c r="B3" s="319" t="s">
        <v>161</v>
      </c>
      <c r="C3" s="319"/>
      <c r="D3" s="319"/>
      <c r="E3" s="319"/>
      <c r="F3" s="190" t="s">
        <v>162</v>
      </c>
    </row>
    <row r="4" spans="1:6" ht="23.25" customHeight="1">
      <c r="A4" s="318"/>
      <c r="B4" s="191" t="s">
        <v>163</v>
      </c>
      <c r="C4" s="191" t="s">
        <v>164</v>
      </c>
      <c r="D4" s="191" t="s">
        <v>165</v>
      </c>
      <c r="E4" s="191" t="s">
        <v>166</v>
      </c>
      <c r="F4" s="192"/>
    </row>
    <row r="5" spans="1:6" ht="92.25" customHeight="1">
      <c r="A5" s="193" t="s">
        <v>167</v>
      </c>
      <c r="B5" s="194"/>
      <c r="C5" s="195"/>
      <c r="D5" s="195">
        <v>8.9</v>
      </c>
      <c r="E5" s="195">
        <v>13.16</v>
      </c>
      <c r="F5" s="196" t="s">
        <v>168</v>
      </c>
    </row>
    <row r="6" spans="1:6" ht="92.25" customHeight="1">
      <c r="A6" s="197" t="s">
        <v>169</v>
      </c>
      <c r="B6" s="194"/>
      <c r="C6" s="195"/>
      <c r="D6" s="195">
        <v>11</v>
      </c>
      <c r="E6" s="195" t="s">
        <v>170</v>
      </c>
      <c r="F6" s="196" t="s">
        <v>168</v>
      </c>
    </row>
    <row r="7" spans="1:6" ht="92.25" customHeight="1">
      <c r="A7" s="197" t="s">
        <v>171</v>
      </c>
      <c r="B7" s="198"/>
      <c r="C7" s="199"/>
      <c r="D7" s="199">
        <v>1</v>
      </c>
      <c r="E7" s="199" t="s">
        <v>172</v>
      </c>
      <c r="F7" s="196" t="s">
        <v>168</v>
      </c>
    </row>
    <row r="8" spans="1:6" ht="92.25" customHeight="1">
      <c r="A8" s="200" t="s">
        <v>173</v>
      </c>
      <c r="B8" s="198">
        <v>16</v>
      </c>
      <c r="C8" s="199">
        <v>3.4</v>
      </c>
      <c r="D8" s="199" t="s">
        <v>174</v>
      </c>
      <c r="E8" s="199" t="s">
        <v>175</v>
      </c>
      <c r="F8" s="196" t="s">
        <v>168</v>
      </c>
    </row>
    <row r="9" spans="1:6" ht="92.25" customHeight="1">
      <c r="A9" s="200" t="s">
        <v>176</v>
      </c>
      <c r="B9" s="198" t="s">
        <v>177</v>
      </c>
      <c r="C9" s="198">
        <v>7</v>
      </c>
      <c r="D9" s="195" t="s">
        <v>178</v>
      </c>
      <c r="E9" s="195" t="s">
        <v>179</v>
      </c>
      <c r="F9" s="196" t="s">
        <v>168</v>
      </c>
    </row>
    <row r="10" spans="1:6" ht="92.25" customHeight="1">
      <c r="A10" s="197" t="s">
        <v>180</v>
      </c>
      <c r="B10" s="194"/>
      <c r="C10" s="195"/>
      <c r="D10" s="195" t="s">
        <v>181</v>
      </c>
      <c r="E10" s="195">
        <v>28</v>
      </c>
      <c r="F10" s="196" t="s">
        <v>168</v>
      </c>
    </row>
    <row r="11" spans="1:6" ht="92.25" customHeight="1">
      <c r="A11" s="201" t="s">
        <v>182</v>
      </c>
      <c r="B11" s="198"/>
      <c r="C11" s="199"/>
      <c r="D11" s="199" t="s">
        <v>183</v>
      </c>
      <c r="E11" s="199">
        <v>20.21</v>
      </c>
      <c r="F11" s="202" t="s">
        <v>168</v>
      </c>
    </row>
    <row r="12" spans="1:6" ht="92.25" customHeight="1">
      <c r="A12" s="201" t="s">
        <v>184</v>
      </c>
      <c r="B12" s="198"/>
      <c r="C12" s="199"/>
      <c r="D12" s="195" t="s">
        <v>185</v>
      </c>
      <c r="E12" s="199" t="s">
        <v>186</v>
      </c>
      <c r="F12" s="202" t="s">
        <v>168</v>
      </c>
    </row>
    <row r="13" spans="1:6" ht="92.25" customHeight="1">
      <c r="A13" s="201" t="s">
        <v>187</v>
      </c>
      <c r="B13" s="198">
        <v>2.17</v>
      </c>
      <c r="C13" s="199">
        <v>8</v>
      </c>
      <c r="D13" s="199">
        <v>1</v>
      </c>
      <c r="E13" s="199" t="s">
        <v>188</v>
      </c>
      <c r="F13" s="202" t="s">
        <v>189</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baseColWidth="10" defaultColWidth="11.42578125" defaultRowHeight="14.25"/>
  <cols>
    <col min="1" max="1" width="2.7109375" style="15" customWidth="1"/>
    <col min="2" max="2" width="24.7109375" style="15" customWidth="1"/>
    <col min="3" max="3" width="11.28515625" style="37" customWidth="1"/>
    <col min="4" max="4" width="19.28515625" style="37"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49" t="s">
        <v>190</v>
      </c>
      <c r="C2" s="350"/>
      <c r="D2" s="350"/>
      <c r="E2" s="350"/>
      <c r="F2" s="350"/>
      <c r="G2" s="351"/>
    </row>
    <row r="3" spans="2:9" ht="15">
      <c r="B3" s="352" t="s">
        <v>191</v>
      </c>
      <c r="C3" s="353"/>
      <c r="D3" s="354"/>
      <c r="E3" s="354"/>
      <c r="F3" s="354"/>
      <c r="G3" s="355"/>
    </row>
    <row r="4" spans="2:9" ht="88.5" customHeight="1">
      <c r="B4" s="356" t="s">
        <v>192</v>
      </c>
      <c r="C4" s="357"/>
      <c r="D4" s="357"/>
      <c r="E4" s="357"/>
      <c r="F4" s="357"/>
      <c r="G4" s="358"/>
    </row>
    <row r="5" spans="2:9" ht="15">
      <c r="B5" s="105"/>
      <c r="C5" s="106"/>
      <c r="D5" s="107"/>
      <c r="E5" s="108"/>
      <c r="F5" s="108"/>
      <c r="G5" s="108"/>
    </row>
    <row r="6" spans="2:9" ht="16.5" customHeight="1">
      <c r="B6" s="359" t="s">
        <v>193</v>
      </c>
      <c r="C6" s="360"/>
      <c r="D6" s="360"/>
      <c r="E6" s="360"/>
      <c r="F6" s="360"/>
      <c r="G6" s="361"/>
    </row>
    <row r="7" spans="2:9" ht="76.5" customHeight="1">
      <c r="B7" s="359"/>
      <c r="C7" s="360"/>
      <c r="D7" s="360"/>
      <c r="E7" s="360"/>
      <c r="F7" s="360"/>
      <c r="G7" s="361"/>
    </row>
    <row r="8" spans="2:9" ht="15" thickBot="1">
      <c r="B8" s="166"/>
      <c r="C8" s="167"/>
      <c r="D8" s="167"/>
      <c r="E8" s="168"/>
      <c r="F8" s="169"/>
      <c r="G8" s="169"/>
    </row>
    <row r="9" spans="2:9">
      <c r="B9" s="170"/>
      <c r="C9" s="171" t="s">
        <v>194</v>
      </c>
      <c r="D9" s="345" t="s">
        <v>195</v>
      </c>
      <c r="E9" s="346"/>
      <c r="F9" s="347" t="s">
        <v>196</v>
      </c>
      <c r="G9" s="348"/>
    </row>
    <row r="10" spans="2:9" ht="15" customHeight="1">
      <c r="B10" s="172"/>
      <c r="C10" s="111">
        <v>5</v>
      </c>
      <c r="D10" s="364" t="s">
        <v>197</v>
      </c>
      <c r="E10" s="365"/>
      <c r="F10" s="328" t="s">
        <v>198</v>
      </c>
      <c r="G10" s="329"/>
      <c r="H10" s="321"/>
      <c r="I10" s="321"/>
    </row>
    <row r="11" spans="2:9">
      <c r="B11" s="172"/>
      <c r="C11" s="111">
        <v>5</v>
      </c>
      <c r="D11" s="364" t="s">
        <v>199</v>
      </c>
      <c r="E11" s="365"/>
      <c r="F11" s="328" t="s">
        <v>200</v>
      </c>
      <c r="G11" s="329"/>
      <c r="H11" s="321"/>
      <c r="I11" s="321"/>
    </row>
    <row r="12" spans="2:9">
      <c r="B12" s="172"/>
      <c r="C12" s="111">
        <v>5</v>
      </c>
      <c r="D12" s="364" t="s">
        <v>201</v>
      </c>
      <c r="E12" s="365"/>
      <c r="F12" s="328" t="s">
        <v>202</v>
      </c>
      <c r="G12" s="329"/>
      <c r="H12" s="321"/>
      <c r="I12" s="321"/>
    </row>
    <row r="13" spans="2:9" ht="27.75" customHeight="1">
      <c r="B13" s="172"/>
      <c r="C13" s="111">
        <v>5</v>
      </c>
      <c r="D13" s="364" t="s">
        <v>203</v>
      </c>
      <c r="E13" s="365"/>
      <c r="F13" s="328" t="s">
        <v>204</v>
      </c>
      <c r="G13" s="329"/>
      <c r="H13" s="321"/>
      <c r="I13" s="321"/>
    </row>
    <row r="14" spans="2:9">
      <c r="B14" s="172"/>
      <c r="C14" s="111">
        <v>5</v>
      </c>
      <c r="D14" s="364" t="s">
        <v>205</v>
      </c>
      <c r="E14" s="365"/>
      <c r="F14" s="328" t="s">
        <v>206</v>
      </c>
      <c r="G14" s="329"/>
      <c r="H14" s="321"/>
      <c r="I14" s="321"/>
    </row>
    <row r="15" spans="2:9" ht="41.25" customHeight="1">
      <c r="B15" s="172"/>
      <c r="C15" s="111">
        <v>5</v>
      </c>
      <c r="D15" s="364" t="s">
        <v>207</v>
      </c>
      <c r="E15" s="365"/>
      <c r="F15" s="328" t="s">
        <v>208</v>
      </c>
      <c r="G15" s="329"/>
      <c r="H15" s="321"/>
      <c r="I15" s="321"/>
    </row>
    <row r="16" spans="2:9" ht="41.25" customHeight="1">
      <c r="B16" s="172"/>
      <c r="C16" s="111">
        <v>5</v>
      </c>
      <c r="D16" s="362" t="s">
        <v>209</v>
      </c>
      <c r="E16" s="363"/>
      <c r="F16" s="328" t="s">
        <v>210</v>
      </c>
      <c r="G16" s="329"/>
      <c r="H16" s="321"/>
      <c r="I16" s="321"/>
    </row>
    <row r="17" spans="2:9" ht="51.75" customHeight="1">
      <c r="B17" s="172"/>
      <c r="C17" s="111">
        <v>5</v>
      </c>
      <c r="D17" s="363" t="s">
        <v>211</v>
      </c>
      <c r="E17" s="366"/>
      <c r="F17" s="328" t="s">
        <v>212</v>
      </c>
      <c r="G17" s="329"/>
      <c r="H17" s="321"/>
      <c r="I17" s="321"/>
    </row>
    <row r="18" spans="2:9" ht="51.75" customHeight="1">
      <c r="B18" s="172"/>
      <c r="C18" s="111">
        <v>5</v>
      </c>
      <c r="D18" s="362" t="s">
        <v>213</v>
      </c>
      <c r="E18" s="363"/>
      <c r="F18" s="328" t="s">
        <v>214</v>
      </c>
      <c r="G18" s="329"/>
      <c r="H18" s="321"/>
      <c r="I18" s="321"/>
    </row>
    <row r="19" spans="2:9" ht="51.75" customHeight="1">
      <c r="B19" s="172"/>
      <c r="C19" s="111">
        <v>5</v>
      </c>
      <c r="D19" s="112" t="s">
        <v>215</v>
      </c>
      <c r="E19" s="113"/>
      <c r="F19" s="328" t="s">
        <v>216</v>
      </c>
      <c r="G19" s="329"/>
      <c r="H19" s="321"/>
      <c r="I19" s="321"/>
    </row>
    <row r="20" spans="2:9" ht="51.75" customHeight="1">
      <c r="B20" s="172"/>
      <c r="C20" s="111">
        <v>5</v>
      </c>
      <c r="D20" s="112" t="s">
        <v>217</v>
      </c>
      <c r="E20" s="113"/>
      <c r="F20" s="328" t="s">
        <v>218</v>
      </c>
      <c r="G20" s="329"/>
      <c r="H20" s="321"/>
      <c r="I20" s="321"/>
    </row>
    <row r="21" spans="2:9" ht="66.75" customHeight="1">
      <c r="B21" s="172"/>
      <c r="C21" s="111">
        <v>5</v>
      </c>
      <c r="D21" s="362" t="s">
        <v>219</v>
      </c>
      <c r="E21" s="363"/>
      <c r="F21" s="328" t="s">
        <v>220</v>
      </c>
      <c r="G21" s="329"/>
      <c r="H21" s="321"/>
      <c r="I21" s="321"/>
    </row>
    <row r="22" spans="2:9" ht="36" customHeight="1">
      <c r="B22" s="172"/>
      <c r="C22" s="111">
        <v>5</v>
      </c>
      <c r="D22" s="375" t="s">
        <v>221</v>
      </c>
      <c r="E22" s="376"/>
      <c r="F22" s="328" t="s">
        <v>222</v>
      </c>
      <c r="G22" s="329"/>
      <c r="H22" s="327"/>
      <c r="I22" s="327"/>
    </row>
    <row r="23" spans="2:9" ht="26.25" customHeight="1">
      <c r="B23" s="172"/>
      <c r="C23" s="111">
        <v>5</v>
      </c>
      <c r="D23" s="330" t="s">
        <v>223</v>
      </c>
      <c r="E23" s="330"/>
      <c r="F23" s="331" t="s">
        <v>224</v>
      </c>
      <c r="G23" s="329"/>
      <c r="H23" s="321"/>
      <c r="I23" s="321"/>
    </row>
    <row r="24" spans="2:9" ht="26.25" customHeight="1">
      <c r="B24" s="172"/>
      <c r="C24" s="111">
        <v>5</v>
      </c>
      <c r="D24" s="330" t="s">
        <v>225</v>
      </c>
      <c r="E24" s="330"/>
      <c r="F24" s="331" t="s">
        <v>226</v>
      </c>
      <c r="G24" s="329"/>
      <c r="H24" s="321"/>
      <c r="I24" s="321"/>
    </row>
    <row r="25" spans="2:9" ht="26.25" customHeight="1">
      <c r="B25" s="172"/>
      <c r="C25" s="111">
        <v>5</v>
      </c>
      <c r="D25" s="367" t="s">
        <v>227</v>
      </c>
      <c r="E25" s="368"/>
      <c r="F25" s="331" t="s">
        <v>228</v>
      </c>
      <c r="G25" s="329"/>
      <c r="H25" s="321"/>
      <c r="I25" s="321"/>
    </row>
    <row r="26" spans="2:9" ht="27" customHeight="1">
      <c r="B26" s="173"/>
      <c r="C26" s="324" t="s">
        <v>229</v>
      </c>
      <c r="D26" s="325"/>
      <c r="E26" s="325"/>
      <c r="F26" s="325"/>
      <c r="G26" s="326"/>
    </row>
    <row r="27" spans="2:9" ht="27" customHeight="1">
      <c r="B27" s="372" t="s">
        <v>230</v>
      </c>
      <c r="C27" s="373"/>
      <c r="D27" s="373"/>
      <c r="E27" s="373"/>
      <c r="F27" s="373"/>
      <c r="G27" s="374"/>
    </row>
    <row r="28" spans="2:9" ht="10.5" customHeight="1">
      <c r="B28" s="174"/>
      <c r="D28" s="114"/>
      <c r="E28" s="115"/>
      <c r="F28" s="116"/>
      <c r="G28" s="116"/>
    </row>
    <row r="29" spans="2:9">
      <c r="B29" s="174"/>
      <c r="C29" s="175"/>
      <c r="D29" s="369" t="s">
        <v>195</v>
      </c>
      <c r="E29" s="369"/>
      <c r="F29" s="370" t="s">
        <v>196</v>
      </c>
      <c r="G29" s="371"/>
    </row>
    <row r="30" spans="2:9">
      <c r="B30" s="174"/>
      <c r="D30" s="332" t="s">
        <v>197</v>
      </c>
      <c r="E30" s="332"/>
      <c r="F30" s="333" t="s">
        <v>231</v>
      </c>
      <c r="G30" s="334"/>
      <c r="H30" s="321"/>
      <c r="I30" s="321"/>
    </row>
    <row r="31" spans="2:9">
      <c r="B31" s="174"/>
      <c r="D31" s="332" t="s">
        <v>199</v>
      </c>
      <c r="E31" s="332"/>
      <c r="F31" s="333" t="s">
        <v>232</v>
      </c>
      <c r="G31" s="334"/>
      <c r="H31" s="321"/>
      <c r="I31" s="321"/>
    </row>
    <row r="32" spans="2:9">
      <c r="B32" s="174"/>
      <c r="D32" s="332" t="s">
        <v>201</v>
      </c>
      <c r="E32" s="332"/>
      <c r="F32" s="333" t="s">
        <v>233</v>
      </c>
      <c r="G32" s="334"/>
      <c r="H32" s="321"/>
      <c r="I32" s="321"/>
    </row>
    <row r="33" spans="2:9">
      <c r="B33" s="174"/>
      <c r="D33" s="332" t="s">
        <v>203</v>
      </c>
      <c r="E33" s="332"/>
      <c r="F33" s="333" t="s">
        <v>234</v>
      </c>
      <c r="G33" s="334"/>
      <c r="H33" s="321"/>
      <c r="I33" s="321"/>
    </row>
    <row r="34" spans="2:9">
      <c r="B34" s="174"/>
      <c r="D34" s="332" t="s">
        <v>205</v>
      </c>
      <c r="E34" s="332"/>
      <c r="F34" s="333" t="s">
        <v>235</v>
      </c>
      <c r="G34" s="334"/>
      <c r="H34" s="321"/>
      <c r="I34" s="321"/>
    </row>
    <row r="35" spans="2:9" ht="40.9" customHeight="1">
      <c r="B35" s="174"/>
      <c r="D35" s="332" t="s">
        <v>236</v>
      </c>
      <c r="E35" s="332"/>
      <c r="F35" s="333" t="s">
        <v>237</v>
      </c>
      <c r="G35" s="334"/>
      <c r="H35" s="321"/>
      <c r="I35" s="321"/>
    </row>
    <row r="36" spans="2:9" ht="42" customHeight="1">
      <c r="B36" s="109"/>
      <c r="C36" s="110"/>
      <c r="D36" s="332" t="s">
        <v>238</v>
      </c>
      <c r="E36" s="332"/>
      <c r="F36" s="333" t="s">
        <v>239</v>
      </c>
      <c r="G36" s="334"/>
      <c r="H36" s="320"/>
      <c r="I36" s="320"/>
    </row>
    <row r="37" spans="2:9" ht="30.75" customHeight="1">
      <c r="B37" s="109"/>
      <c r="C37" s="110"/>
      <c r="D37" s="332" t="s">
        <v>240</v>
      </c>
      <c r="E37" s="332"/>
      <c r="F37" s="322" t="s">
        <v>241</v>
      </c>
      <c r="G37" s="323"/>
      <c r="H37" s="320"/>
      <c r="I37" s="320"/>
    </row>
    <row r="38" spans="2:9" ht="33" customHeight="1">
      <c r="B38" s="109"/>
      <c r="C38" s="110"/>
      <c r="D38" s="332" t="s">
        <v>242</v>
      </c>
      <c r="E38" s="332"/>
      <c r="F38" s="322" t="s">
        <v>241</v>
      </c>
      <c r="G38" s="323"/>
      <c r="H38" s="320"/>
      <c r="I38" s="320"/>
    </row>
    <row r="39" spans="2:9" ht="30" customHeight="1">
      <c r="B39" s="109"/>
      <c r="C39" s="110"/>
      <c r="D39" s="332" t="s">
        <v>243</v>
      </c>
      <c r="E39" s="332"/>
      <c r="F39" s="322" t="s">
        <v>241</v>
      </c>
      <c r="G39" s="323"/>
      <c r="H39" s="320"/>
      <c r="I39" s="320"/>
    </row>
    <row r="40" spans="2:9" ht="30" customHeight="1">
      <c r="B40" s="109"/>
      <c r="C40" s="110"/>
      <c r="D40" s="332" t="s">
        <v>244</v>
      </c>
      <c r="E40" s="332"/>
      <c r="F40" s="322" t="s">
        <v>241</v>
      </c>
      <c r="G40" s="323"/>
      <c r="H40" s="320"/>
      <c r="I40" s="320"/>
    </row>
    <row r="41" spans="2:9" ht="30" customHeight="1">
      <c r="B41" s="109"/>
      <c r="C41" s="110"/>
      <c r="D41" s="341" t="s">
        <v>245</v>
      </c>
      <c r="E41" s="342"/>
      <c r="F41" s="333" t="s">
        <v>246</v>
      </c>
      <c r="G41" s="334"/>
      <c r="H41" s="320"/>
      <c r="I41" s="320"/>
    </row>
    <row r="42" spans="2:9" ht="35.25" customHeight="1">
      <c r="B42" s="109"/>
      <c r="C42" s="110"/>
      <c r="D42" s="332" t="s">
        <v>247</v>
      </c>
      <c r="E42" s="332"/>
      <c r="F42" s="333" t="s">
        <v>248</v>
      </c>
      <c r="G42" s="334"/>
      <c r="H42" s="320"/>
      <c r="I42" s="320"/>
    </row>
    <row r="43" spans="2:9" ht="31.5" customHeight="1">
      <c r="B43" s="109"/>
      <c r="C43" s="110"/>
      <c r="D43" s="332" t="s">
        <v>240</v>
      </c>
      <c r="E43" s="332"/>
      <c r="F43" s="322" t="s">
        <v>241</v>
      </c>
      <c r="G43" s="323"/>
      <c r="H43" s="320"/>
      <c r="I43" s="320"/>
    </row>
    <row r="44" spans="2:9" ht="35.25" customHeight="1">
      <c r="B44" s="109"/>
      <c r="C44" s="110"/>
      <c r="D44" s="332" t="s">
        <v>249</v>
      </c>
      <c r="E44" s="332"/>
      <c r="F44" s="322" t="s">
        <v>241</v>
      </c>
      <c r="G44" s="323"/>
      <c r="H44" s="320"/>
      <c r="I44" s="320"/>
    </row>
    <row r="45" spans="2:9" ht="57" customHeight="1">
      <c r="B45" s="109"/>
      <c r="C45" s="110"/>
      <c r="D45" s="332" t="s">
        <v>244</v>
      </c>
      <c r="E45" s="332"/>
      <c r="F45" s="322" t="s">
        <v>241</v>
      </c>
      <c r="G45" s="323"/>
      <c r="H45" s="320"/>
      <c r="I45" s="320"/>
    </row>
    <row r="46" spans="2:9" ht="32.25" customHeight="1">
      <c r="B46" s="109"/>
      <c r="C46" s="110"/>
      <c r="D46" s="332" t="s">
        <v>242</v>
      </c>
      <c r="E46" s="332"/>
      <c r="F46" s="322" t="s">
        <v>241</v>
      </c>
      <c r="G46" s="323"/>
      <c r="H46" s="320"/>
      <c r="I46" s="320"/>
    </row>
    <row r="47" spans="2:9" ht="32.25" customHeight="1">
      <c r="B47" s="109"/>
      <c r="C47" s="110"/>
      <c r="D47" s="341" t="s">
        <v>250</v>
      </c>
      <c r="E47" s="342"/>
      <c r="F47" s="343" t="s">
        <v>251</v>
      </c>
      <c r="G47" s="344"/>
      <c r="H47" s="320"/>
      <c r="I47" s="320"/>
    </row>
    <row r="48" spans="2:9" ht="32.25" customHeight="1">
      <c r="B48" s="109"/>
      <c r="C48" s="110"/>
      <c r="D48" s="332" t="s">
        <v>252</v>
      </c>
      <c r="E48" s="332"/>
      <c r="F48" s="333" t="s">
        <v>253</v>
      </c>
      <c r="G48" s="334"/>
      <c r="H48" s="320"/>
      <c r="I48" s="320"/>
    </row>
    <row r="49" spans="2:9" ht="32.25" customHeight="1">
      <c r="B49" s="109"/>
      <c r="C49" s="110"/>
      <c r="D49" s="332" t="s">
        <v>254</v>
      </c>
      <c r="E49" s="332"/>
      <c r="F49" s="333" t="s">
        <v>255</v>
      </c>
      <c r="G49" s="334"/>
      <c r="H49" s="320"/>
      <c r="I49" s="320"/>
    </row>
    <row r="50" spans="2:9" ht="32.25" customHeight="1">
      <c r="B50" s="109"/>
      <c r="C50" s="110"/>
      <c r="D50" s="332" t="s">
        <v>256</v>
      </c>
      <c r="E50" s="332"/>
      <c r="F50" s="333" t="s">
        <v>257</v>
      </c>
      <c r="G50" s="334"/>
      <c r="H50" s="320"/>
      <c r="I50" s="320"/>
    </row>
    <row r="51" spans="2:9" ht="32.25" customHeight="1">
      <c r="B51" s="109"/>
      <c r="C51" s="110"/>
      <c r="D51" s="114"/>
      <c r="E51" s="114"/>
      <c r="F51" s="116"/>
      <c r="G51" s="116"/>
      <c r="H51" s="320"/>
      <c r="I51" s="320"/>
    </row>
    <row r="52" spans="2:9" ht="32.25" customHeight="1">
      <c r="B52" s="109"/>
      <c r="C52" s="110"/>
      <c r="D52" s="114"/>
      <c r="E52" s="114"/>
      <c r="F52" s="116"/>
      <c r="G52" s="116"/>
    </row>
    <row r="53" spans="2:9" ht="32.25" customHeight="1">
      <c r="B53" s="109"/>
      <c r="C53" s="110"/>
      <c r="D53" s="114"/>
      <c r="E53" s="114"/>
      <c r="F53" s="116"/>
      <c r="G53" s="116"/>
    </row>
    <row r="54" spans="2:9" ht="21.75" customHeight="1">
      <c r="B54" s="338" t="s">
        <v>258</v>
      </c>
      <c r="C54" s="339"/>
      <c r="D54" s="339"/>
      <c r="E54" s="339"/>
      <c r="F54" s="339"/>
      <c r="G54" s="340"/>
    </row>
    <row r="55" spans="2:9" ht="21.75" customHeight="1">
      <c r="B55" s="338" t="s">
        <v>259</v>
      </c>
      <c r="C55" s="339"/>
      <c r="D55" s="339"/>
      <c r="E55" s="339"/>
      <c r="F55" s="339"/>
      <c r="G55" s="340"/>
    </row>
    <row r="56" spans="2:9" ht="20.25" customHeight="1">
      <c r="B56" s="338" t="s">
        <v>260</v>
      </c>
      <c r="C56" s="339"/>
      <c r="D56" s="339"/>
      <c r="E56" s="339"/>
      <c r="F56" s="339"/>
      <c r="G56" s="340"/>
    </row>
    <row r="57" spans="2:9" ht="20.25" customHeight="1">
      <c r="B57" s="338" t="s">
        <v>261</v>
      </c>
      <c r="C57" s="339"/>
      <c r="D57" s="339"/>
      <c r="E57" s="339"/>
      <c r="F57" s="339"/>
      <c r="G57" s="340"/>
    </row>
    <row r="58" spans="2:9" ht="18" customHeight="1" thickBot="1">
      <c r="B58" s="335" t="s">
        <v>262</v>
      </c>
      <c r="C58" s="336"/>
      <c r="D58" s="336"/>
      <c r="E58" s="336"/>
      <c r="F58" s="336"/>
      <c r="G58" s="337"/>
    </row>
    <row r="59" spans="2:9">
      <c r="B59" s="176"/>
      <c r="C59" s="177"/>
      <c r="D59" s="176"/>
      <c r="E59" s="176"/>
      <c r="F59" s="176"/>
      <c r="G59" s="176"/>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zoomScale="55" zoomScaleNormal="55" workbookViewId="0">
      <selection activeCell="F10" sqref="F10:F19"/>
    </sheetView>
  </sheetViews>
  <sheetFormatPr baseColWidth="10" defaultColWidth="11.42578125" defaultRowHeight="12.75"/>
  <cols>
    <col min="1" max="1" width="5" style="14" bestFit="1" customWidth="1"/>
    <col min="2" max="2" width="36.7109375" style="14" customWidth="1"/>
    <col min="3" max="3" width="42.140625" style="14" customWidth="1"/>
    <col min="4" max="4" width="52.5703125" style="147" customWidth="1"/>
    <col min="5" max="5" width="27.42578125" style="14" customWidth="1"/>
    <col min="6" max="6" width="22" style="14" customWidth="1"/>
    <col min="7" max="7" width="17.28515625" style="14" bestFit="1" customWidth="1"/>
    <col min="8" max="8" width="26.28515625" style="14" customWidth="1"/>
    <col min="9" max="9" width="37.28515625" style="14" customWidth="1"/>
    <col min="10" max="10" width="33.28515625" style="14" customWidth="1"/>
    <col min="11" max="11" width="25.5703125" style="14" customWidth="1"/>
    <col min="12" max="12" width="43.28515625" style="14" hidden="1" customWidth="1"/>
    <col min="13" max="13" width="25.5703125" style="14" customWidth="1"/>
    <col min="14" max="14" width="26.28515625" style="14" customWidth="1"/>
    <col min="15" max="15" width="41.5703125" style="14" hidden="1" customWidth="1"/>
    <col min="16" max="267" width="11.42578125" style="124"/>
    <col min="268" max="16384" width="11.42578125" style="125"/>
  </cols>
  <sheetData>
    <row r="1" spans="1:267">
      <c r="A1" s="377"/>
      <c r="B1" s="378"/>
      <c r="C1" s="378"/>
      <c r="D1" s="121"/>
      <c r="E1" s="122"/>
      <c r="F1" s="122"/>
      <c r="G1" s="122"/>
      <c r="H1" s="122"/>
      <c r="I1" s="122"/>
      <c r="J1" s="122"/>
      <c r="K1" s="122"/>
      <c r="L1" s="122"/>
      <c r="M1" s="122"/>
      <c r="N1" s="123"/>
      <c r="O1" s="122"/>
    </row>
    <row r="2" spans="1:267">
      <c r="A2" s="379"/>
      <c r="B2" s="380"/>
      <c r="C2" s="380"/>
      <c r="D2" s="127"/>
      <c r="E2" s="128"/>
      <c r="F2" s="128"/>
      <c r="G2" s="128"/>
      <c r="H2" s="128"/>
      <c r="I2" s="128"/>
      <c r="J2" s="128"/>
      <c r="K2" s="128"/>
      <c r="L2" s="128"/>
      <c r="M2" s="128"/>
      <c r="N2" s="129"/>
      <c r="O2" s="128"/>
    </row>
    <row r="3" spans="1:267" ht="61.5" customHeight="1">
      <c r="A3" s="130"/>
      <c r="B3" s="131"/>
      <c r="C3" s="131"/>
      <c r="D3" s="127"/>
      <c r="E3" s="128"/>
      <c r="F3" s="128"/>
      <c r="G3" s="128"/>
      <c r="H3" s="128"/>
      <c r="I3" s="128"/>
      <c r="J3" s="128"/>
      <c r="K3" s="128"/>
      <c r="L3" s="128"/>
      <c r="M3" s="128"/>
      <c r="N3" s="129"/>
      <c r="O3" s="128"/>
    </row>
    <row r="4" spans="1:267">
      <c r="A4" s="381" t="s">
        <v>263</v>
      </c>
      <c r="B4" s="381"/>
      <c r="C4" s="381"/>
      <c r="D4" s="388" t="s">
        <v>264</v>
      </c>
      <c r="E4" s="388"/>
      <c r="F4" s="388"/>
      <c r="G4" s="388"/>
      <c r="H4" s="388"/>
      <c r="I4" s="388"/>
      <c r="J4" s="388"/>
      <c r="K4" s="388"/>
      <c r="L4" s="388"/>
      <c r="M4" s="388"/>
      <c r="N4" s="388"/>
      <c r="O4" s="388"/>
    </row>
    <row r="5" spans="1:267" ht="87" customHeight="1">
      <c r="A5" s="381" t="s">
        <v>265</v>
      </c>
      <c r="B5" s="381"/>
      <c r="C5" s="381"/>
      <c r="D5" s="398" t="s">
        <v>266</v>
      </c>
      <c r="E5" s="399"/>
      <c r="F5" s="399"/>
      <c r="G5" s="399"/>
      <c r="H5" s="399"/>
      <c r="I5" s="399"/>
      <c r="J5" s="399"/>
      <c r="K5" s="399"/>
      <c r="L5" s="399"/>
      <c r="M5" s="399"/>
      <c r="N5" s="399"/>
      <c r="O5" s="399"/>
      <c r="P5" s="399"/>
      <c r="Q5" s="399"/>
      <c r="R5" s="400"/>
    </row>
    <row r="6" spans="1:267" ht="13.5" thickBot="1">
      <c r="A6" s="404" t="s">
        <v>267</v>
      </c>
      <c r="B6" s="404"/>
      <c r="C6" s="404"/>
      <c r="D6" s="132" t="s">
        <v>494</v>
      </c>
      <c r="E6" s="133"/>
      <c r="F6" s="133"/>
      <c r="G6" s="133"/>
      <c r="H6" s="133"/>
      <c r="I6" s="133"/>
      <c r="J6" s="133"/>
      <c r="K6" s="133"/>
      <c r="L6" s="133"/>
      <c r="M6" s="133"/>
      <c r="N6" s="133"/>
      <c r="O6" s="134"/>
    </row>
    <row r="7" spans="1:267" ht="15.6" customHeight="1" thickTop="1" thickBot="1">
      <c r="A7" s="135" t="s">
        <v>268</v>
      </c>
      <c r="B7" s="136"/>
      <c r="C7" s="136"/>
      <c r="D7" s="408" t="s">
        <v>269</v>
      </c>
      <c r="E7" s="405" t="s">
        <v>270</v>
      </c>
      <c r="F7" s="406"/>
      <c r="G7" s="406"/>
      <c r="H7" s="407"/>
      <c r="I7" s="395" t="s">
        <v>271</v>
      </c>
      <c r="J7" s="396"/>
      <c r="K7" s="396"/>
      <c r="L7" s="396"/>
      <c r="M7" s="397"/>
      <c r="N7" s="392" t="s">
        <v>272</v>
      </c>
      <c r="O7" s="393"/>
    </row>
    <row r="8" spans="1:267" ht="17.25" customHeight="1" thickTop="1">
      <c r="A8" s="382" t="s">
        <v>273</v>
      </c>
      <c r="B8" s="384" t="s">
        <v>274</v>
      </c>
      <c r="C8" s="137" t="s">
        <v>275</v>
      </c>
      <c r="D8" s="385"/>
      <c r="E8" s="386" t="s">
        <v>211</v>
      </c>
      <c r="F8" s="386" t="s">
        <v>276</v>
      </c>
      <c r="G8" s="386" t="s">
        <v>277</v>
      </c>
      <c r="H8" s="386" t="s">
        <v>217</v>
      </c>
      <c r="I8" s="394" t="s">
        <v>278</v>
      </c>
      <c r="J8" s="138" t="s">
        <v>279</v>
      </c>
      <c r="K8" s="394" t="s">
        <v>271</v>
      </c>
      <c r="L8" s="394" t="s">
        <v>280</v>
      </c>
      <c r="M8" s="394" t="s">
        <v>281</v>
      </c>
      <c r="N8" s="389" t="s">
        <v>282</v>
      </c>
      <c r="O8" s="389" t="s">
        <v>283</v>
      </c>
    </row>
    <row r="9" spans="1:267" s="141" customFormat="1" ht="51" customHeight="1" thickBot="1">
      <c r="A9" s="383"/>
      <c r="B9" s="385"/>
      <c r="C9" s="139" t="s">
        <v>284</v>
      </c>
      <c r="D9" s="385"/>
      <c r="E9" s="387"/>
      <c r="F9" s="387"/>
      <c r="G9" s="387"/>
      <c r="H9" s="387"/>
      <c r="I9" s="387"/>
      <c r="J9" s="140" t="s">
        <v>285</v>
      </c>
      <c r="K9" s="387" t="s">
        <v>286</v>
      </c>
      <c r="L9" s="387"/>
      <c r="M9" s="387" t="s">
        <v>286</v>
      </c>
      <c r="N9" s="391"/>
      <c r="O9" s="390"/>
      <c r="P9" s="124"/>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126"/>
      <c r="FX9" s="126"/>
      <c r="FY9" s="126"/>
      <c r="FZ9" s="126"/>
      <c r="GA9" s="126"/>
      <c r="GB9" s="126"/>
      <c r="GC9" s="126"/>
      <c r="GD9" s="126"/>
      <c r="GE9" s="126"/>
      <c r="GF9" s="126"/>
      <c r="GG9" s="126"/>
      <c r="GH9" s="126"/>
      <c r="GI9" s="126"/>
      <c r="GJ9" s="126"/>
      <c r="GK9" s="126"/>
      <c r="GL9" s="126"/>
      <c r="GM9" s="126"/>
      <c r="GN9" s="126"/>
      <c r="GO9" s="126"/>
      <c r="GP9" s="126"/>
      <c r="GQ9" s="126"/>
      <c r="GR9" s="126"/>
      <c r="GS9" s="126"/>
      <c r="GT9" s="126"/>
      <c r="GU9" s="126"/>
      <c r="GV9" s="126"/>
      <c r="GW9" s="126"/>
      <c r="GX9" s="126"/>
      <c r="GY9" s="126"/>
      <c r="GZ9" s="126"/>
      <c r="HA9" s="126"/>
      <c r="HB9" s="126"/>
      <c r="HC9" s="126"/>
      <c r="HD9" s="126"/>
      <c r="HE9" s="126"/>
      <c r="HF9" s="126"/>
      <c r="HG9" s="126"/>
      <c r="HH9" s="126"/>
      <c r="HI9" s="126"/>
      <c r="HJ9" s="126"/>
      <c r="HK9" s="126"/>
      <c r="HL9" s="126"/>
      <c r="HM9" s="126"/>
      <c r="HN9" s="126"/>
      <c r="HO9" s="126"/>
      <c r="HP9" s="126"/>
      <c r="HQ9" s="126"/>
      <c r="HR9" s="126"/>
      <c r="HS9" s="126"/>
      <c r="HT9" s="126"/>
      <c r="HU9" s="126"/>
      <c r="HV9" s="126"/>
      <c r="HW9" s="126"/>
      <c r="HX9" s="126"/>
      <c r="HY9" s="126"/>
      <c r="HZ9" s="126"/>
      <c r="IA9" s="126"/>
      <c r="IB9" s="126"/>
      <c r="IC9" s="126"/>
      <c r="ID9" s="126"/>
      <c r="IE9" s="126"/>
      <c r="IF9" s="126"/>
      <c r="IG9" s="126"/>
      <c r="IH9" s="126"/>
      <c r="II9" s="126"/>
      <c r="IJ9" s="126"/>
      <c r="IK9" s="126"/>
      <c r="IL9" s="126"/>
      <c r="IM9" s="126"/>
      <c r="IN9" s="126"/>
      <c r="IO9" s="126"/>
      <c r="IP9" s="126"/>
      <c r="IQ9" s="126"/>
      <c r="IR9" s="126"/>
      <c r="IS9" s="126"/>
      <c r="IT9" s="126"/>
      <c r="IU9" s="126"/>
      <c r="IV9" s="126"/>
      <c r="IW9" s="126"/>
      <c r="IX9" s="126"/>
      <c r="IY9" s="126"/>
      <c r="IZ9" s="126"/>
      <c r="JA9" s="126"/>
      <c r="JB9" s="126"/>
      <c r="JC9" s="126"/>
      <c r="JD9" s="126"/>
      <c r="JE9" s="126"/>
      <c r="JF9" s="126"/>
      <c r="JG9" s="126"/>
    </row>
    <row r="10" spans="1:267" s="145" customFormat="1" ht="48" customHeight="1">
      <c r="A10" s="401">
        <v>1</v>
      </c>
      <c r="B10" s="409" t="s">
        <v>287</v>
      </c>
      <c r="C10" s="409" t="s">
        <v>288</v>
      </c>
      <c r="D10" s="160" t="s">
        <v>289</v>
      </c>
      <c r="E10" s="412">
        <v>365</v>
      </c>
      <c r="F10" s="412">
        <v>10</v>
      </c>
      <c r="G10" s="415">
        <f>+F10/E10</f>
        <v>2.7397260273972601E-2</v>
      </c>
      <c r="H10" s="40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2" t="s">
        <v>290</v>
      </c>
      <c r="J10" s="143" t="s">
        <v>390</v>
      </c>
      <c r="K10" s="142" t="str">
        <f>IFERROR(CONCATENATE(INDEX('8- Politicas de admiistracion '!$B$16:$F$53,MATCH('5-. Identificación de Riesgos'!J10,'8- Politicas de admiistracion '!$C$16:$C$54,0),1)," - ",L10),"")</f>
        <v>Menor - 2</v>
      </c>
      <c r="L10" s="143">
        <f>IFERROR(VLOOKUP(INDEX('8- Politicas de admiistracion '!$B$16:$F$64,MATCH('5-. Identificación de Riesgos'!J10,'8- Politicas de admiistracion '!$C$16:$C$64,0),1),'8- Politicas de admiistracion '!$B$16:$F$64,5,FALSE),"")</f>
        <v>2</v>
      </c>
      <c r="M10" s="409" t="str">
        <f>IFERROR(CONCATENATE(INDEX('8- Politicas de admiistracion '!$B$16:$F$53,MATCH(ROUND(AVERAGE(L10:L19),0),'8- Politicas de admiistracion '!$F$16:$F$53,0),1)," - ",ROUND(AVERAGE(L10:L19),0)),"")</f>
        <v>Menor - 2</v>
      </c>
      <c r="N10" s="431" t="str">
        <f>IFERROR(CONCATENATE(VLOOKUP((LEFT(H10,LEN(H10)-4)&amp;LEFT(M10,LEN(M10)-4)),'9- Matriz de Calor '!$D$18:$E$42,2,0)," - ",RIGHT(H10,1)*RIGHT(M10,1)),"")</f>
        <v>Bajo - 2</v>
      </c>
      <c r="O10" s="428">
        <f>RIGHT(H10,1)*RIGHT(M10,1)</f>
        <v>2</v>
      </c>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c r="IK10" s="144"/>
      <c r="IL10" s="144"/>
      <c r="IM10" s="144"/>
      <c r="IN10" s="144"/>
      <c r="IO10" s="144"/>
      <c r="IP10" s="144"/>
      <c r="IQ10" s="144"/>
      <c r="IR10" s="144"/>
      <c r="IS10" s="144"/>
      <c r="IT10" s="144"/>
      <c r="IU10" s="144"/>
      <c r="IV10" s="144"/>
      <c r="IW10" s="144"/>
      <c r="IX10" s="144"/>
      <c r="IY10" s="144"/>
      <c r="IZ10" s="144"/>
      <c r="JA10" s="144"/>
      <c r="JB10" s="144"/>
      <c r="JC10" s="144"/>
      <c r="JD10" s="144"/>
      <c r="JE10" s="144"/>
      <c r="JF10" s="144"/>
      <c r="JG10" s="144"/>
    </row>
    <row r="11" spans="1:267" ht="40.15" customHeight="1">
      <c r="A11" s="402"/>
      <c r="B11" s="410"/>
      <c r="C11" s="410"/>
      <c r="D11" s="118" t="s">
        <v>292</v>
      </c>
      <c r="E11" s="413"/>
      <c r="F11" s="413"/>
      <c r="G11" s="416"/>
      <c r="H11" s="410"/>
      <c r="I11" s="118" t="s">
        <v>293</v>
      </c>
      <c r="J11" s="146" t="s">
        <v>294</v>
      </c>
      <c r="K11" s="118" t="str">
        <f>IFERROR(CONCATENATE(INDEX('8- Politicas de admiistracion '!$B$16:$F$53,MATCH('5-. Identificación de Riesgos'!J11,'8- Politicas de admiistracion '!$C$16:$C$54,0),1)," - ",L11),"")</f>
        <v>Leve - 1</v>
      </c>
      <c r="L11" s="146">
        <f>IFERROR(VLOOKUP(INDEX('8- Politicas de admiistracion '!$B$16:$F$64,MATCH('5-. Identificación de Riesgos'!J11,'8- Politicas de admiistracion '!$C$16:$C$64,0),1),'8- Politicas de admiistracion '!$B$16:$F$64,5,FALSE),"")</f>
        <v>1</v>
      </c>
      <c r="M11" s="410"/>
      <c r="N11" s="432"/>
      <c r="O11" s="429"/>
    </row>
    <row r="12" spans="1:267" ht="23.45" customHeight="1">
      <c r="A12" s="402"/>
      <c r="B12" s="410"/>
      <c r="C12" s="410"/>
      <c r="D12" s="147" t="s">
        <v>295</v>
      </c>
      <c r="E12" s="413"/>
      <c r="F12" s="413"/>
      <c r="G12" s="416"/>
      <c r="H12" s="410"/>
      <c r="I12" s="118"/>
      <c r="J12" s="146"/>
      <c r="K12" s="118" t="str">
        <f>IFERROR(CONCATENATE(INDEX('8- Politicas de admiistracion '!$B$16:$F$53,MATCH('5-. Identificación de Riesgos'!J12,'8- Politicas de admiistracion '!$C$16:$C$54,0),1)," - ",L12),"")</f>
        <v/>
      </c>
      <c r="L12" s="146" t="str">
        <f>IFERROR(VLOOKUP(INDEX('8- Politicas de admiistracion '!$B$16:$F$64,MATCH('5-. Identificación de Riesgos'!J12,'8- Politicas de admiistracion '!$C$16:$C$64,0),1),'8- Politicas de admiistracion '!$B$16:$F$64,5,FALSE),"")</f>
        <v/>
      </c>
      <c r="M12" s="410"/>
      <c r="N12" s="432"/>
      <c r="O12" s="429"/>
    </row>
    <row r="13" spans="1:267" ht="37.15" customHeight="1">
      <c r="A13" s="402"/>
      <c r="B13" s="410"/>
      <c r="C13" s="410"/>
      <c r="D13" s="163" t="s">
        <v>296</v>
      </c>
      <c r="E13" s="413"/>
      <c r="F13" s="413"/>
      <c r="G13" s="416"/>
      <c r="H13" s="410"/>
      <c r="I13" s="118"/>
      <c r="J13" s="146"/>
      <c r="K13" s="118" t="str">
        <f>IFERROR(CONCATENATE(INDEX('8- Politicas de admiistracion '!$B$16:$F$53,MATCH('5-. Identificación de Riesgos'!J13,'8- Politicas de admiistracion '!$C$16:$C$54,0),1)," - ",L13),"")</f>
        <v/>
      </c>
      <c r="L13" s="146" t="str">
        <f>IFERROR(VLOOKUP(INDEX('8- Politicas de admiistracion '!$B$16:$F$64,MATCH('5-. Identificación de Riesgos'!J13,'8- Politicas de admiistracion '!$C$16:$C$64,0),1),'8- Politicas de admiistracion '!$B$16:$F$64,5,FALSE),"")</f>
        <v/>
      </c>
      <c r="M13" s="410"/>
      <c r="N13" s="432"/>
      <c r="O13" s="429"/>
    </row>
    <row r="14" spans="1:267" ht="39" customHeight="1">
      <c r="A14" s="402"/>
      <c r="B14" s="410"/>
      <c r="C14" s="410"/>
      <c r="D14" s="119" t="s">
        <v>297</v>
      </c>
      <c r="E14" s="413"/>
      <c r="F14" s="413"/>
      <c r="G14" s="416"/>
      <c r="H14" s="410"/>
      <c r="I14" s="118"/>
      <c r="J14" s="146"/>
      <c r="K14" s="118" t="str">
        <f>IFERROR(CONCATENATE(INDEX('8- Politicas de admiistracion '!$B$16:$F$53,MATCH('5-. Identificación de Riesgos'!J14,'8- Politicas de admiistracion '!$C$16:$C$54,0),1)," - ",L14),"")</f>
        <v/>
      </c>
      <c r="L14" s="146" t="str">
        <f>IFERROR(VLOOKUP(INDEX('8- Politicas de admiistracion '!$B$16:$F$64,MATCH('5-. Identificación de Riesgos'!J14,'8- Politicas de admiistracion '!$C$16:$C$64,0),1),'8- Politicas de admiistracion '!$B$16:$F$64,5,FALSE),"")</f>
        <v/>
      </c>
      <c r="M14" s="410"/>
      <c r="N14" s="432"/>
      <c r="O14" s="429"/>
    </row>
    <row r="15" spans="1:267" ht="15" customHeight="1">
      <c r="A15" s="402"/>
      <c r="B15" s="410"/>
      <c r="C15" s="410"/>
      <c r="D15" s="148" t="s">
        <v>298</v>
      </c>
      <c r="E15" s="413"/>
      <c r="F15" s="413"/>
      <c r="G15" s="416"/>
      <c r="H15" s="410"/>
      <c r="I15" s="118"/>
      <c r="J15" s="146"/>
      <c r="K15" s="118" t="str">
        <f>IFERROR(CONCATENATE(INDEX('8- Politicas de admiistracion '!$B$16:$F$53,MATCH('5-. Identificación de Riesgos'!J15,'8- Politicas de admiistracion '!$C$16:$C$54,0),1)," - ",L15),"")</f>
        <v/>
      </c>
      <c r="L15" s="146" t="str">
        <f>IFERROR(VLOOKUP(INDEX('8- Politicas de admiistracion '!$B$16:$F$64,MATCH('5-. Identificación de Riesgos'!J15,'8- Politicas de admiistracion '!$C$16:$C$64,0),1),'8- Politicas de admiistracion '!$B$16:$F$64,5,FALSE),"")</f>
        <v/>
      </c>
      <c r="M15" s="410"/>
      <c r="N15" s="432"/>
      <c r="O15" s="429"/>
    </row>
    <row r="16" spans="1:267" ht="15" customHeight="1">
      <c r="A16" s="402"/>
      <c r="B16" s="410"/>
      <c r="C16" s="410"/>
      <c r="D16" s="148" t="s">
        <v>299</v>
      </c>
      <c r="E16" s="413"/>
      <c r="F16" s="413"/>
      <c r="G16" s="416"/>
      <c r="H16" s="410"/>
      <c r="I16" s="120"/>
      <c r="J16" s="149"/>
      <c r="K16" s="118" t="str">
        <f>IFERROR(CONCATENATE(INDEX('8- Politicas de admiistracion '!$B$16:$F$53,MATCH('5-. Identificación de Riesgos'!J16,'8- Politicas de admiistracion '!$C$16:$C$54,0),1)," - ",L16),"")</f>
        <v/>
      </c>
      <c r="L16" s="149" t="str">
        <f>IFERROR(VLOOKUP(INDEX('8- Politicas de admiistracion '!$B$16:$F$64,MATCH('5-. Identificación de Riesgos'!J16,'8- Politicas de admiistracion '!$C$16:$C$64,0),1),'8- Politicas de admiistracion '!$B$16:$F$64,5,FALSE),"")</f>
        <v/>
      </c>
      <c r="M16" s="410"/>
      <c r="N16" s="432"/>
      <c r="O16" s="429"/>
    </row>
    <row r="17" spans="1:267" ht="15" customHeight="1">
      <c r="A17" s="402"/>
      <c r="B17" s="410"/>
      <c r="C17" s="410"/>
      <c r="E17" s="413"/>
      <c r="F17" s="413"/>
      <c r="G17" s="416"/>
      <c r="H17" s="410"/>
      <c r="I17" s="120"/>
      <c r="J17" s="149"/>
      <c r="K17" s="118" t="str">
        <f>IFERROR(CONCATENATE(INDEX('8- Politicas de admiistracion '!$B$16:$F$53,MATCH('5-. Identificación de Riesgos'!J17,'8- Politicas de admiistracion '!$C$16:$C$54,0),1)," - ",L17),"")</f>
        <v/>
      </c>
      <c r="L17" s="149" t="str">
        <f>IFERROR(VLOOKUP(INDEX('8- Politicas de admiistracion '!$B$16:$F$64,MATCH('5-. Identificación de Riesgos'!J17,'8- Politicas de admiistracion '!$C$16:$C$64,0),1),'8- Politicas de admiistracion '!$B$16:$F$64,5,FALSE),"")</f>
        <v/>
      </c>
      <c r="M17" s="410"/>
      <c r="N17" s="432"/>
      <c r="O17" s="429"/>
    </row>
    <row r="18" spans="1:267" ht="15" customHeight="1">
      <c r="A18" s="402"/>
      <c r="B18" s="410"/>
      <c r="C18" s="410"/>
      <c r="D18" s="22"/>
      <c r="E18" s="413"/>
      <c r="F18" s="413"/>
      <c r="G18" s="416"/>
      <c r="H18" s="410"/>
      <c r="I18" s="120"/>
      <c r="J18" s="149"/>
      <c r="K18" s="118" t="str">
        <f>IFERROR(CONCATENATE(INDEX('8- Politicas de admiistracion '!$B$16:$F$53,MATCH('5-. Identificación de Riesgos'!J18,'8- Politicas de admiistracion '!$C$16:$C$54,0),1)," - ",L18),"")</f>
        <v/>
      </c>
      <c r="L18" s="149" t="str">
        <f>IFERROR(VLOOKUP(INDEX('8- Politicas de admiistracion '!$B$16:$F$64,MATCH('5-. Identificación de Riesgos'!J18,'8- Politicas de admiistracion '!$C$16:$C$64,0),1),'8- Politicas de admiistracion '!$B$16:$F$64,5,FALSE),"")</f>
        <v/>
      </c>
      <c r="M18" s="410"/>
      <c r="N18" s="432"/>
      <c r="O18" s="429"/>
    </row>
    <row r="19" spans="1:267" s="153" customFormat="1" ht="15" customHeight="1" thickBot="1">
      <c r="A19" s="403"/>
      <c r="B19" s="411"/>
      <c r="C19" s="411"/>
      <c r="D19" s="150"/>
      <c r="E19" s="414"/>
      <c r="F19" s="414"/>
      <c r="G19" s="417"/>
      <c r="H19" s="411"/>
      <c r="I19" s="120"/>
      <c r="J19" s="149"/>
      <c r="K19" s="118" t="str">
        <f>IFERROR(CONCATENATE(INDEX('8- Politicas de admiistracion '!$B$16:$F$53,MATCH('5-. Identificación de Riesgos'!J19,'8- Politicas de admiistracion '!$C$16:$C$54,0),1)," - ",L19),"")</f>
        <v/>
      </c>
      <c r="L19" s="149" t="str">
        <f>IFERROR(VLOOKUP(INDEX('8- Politicas de admiistracion '!$B$16:$F$64,MATCH('5-. Identificación de Riesgos'!J19,'8- Politicas de admiistracion '!$C$16:$C$64,0),1),'8- Politicas de admiistracion '!$B$16:$F$64,5,FALSE),"")</f>
        <v/>
      </c>
      <c r="M19" s="411"/>
      <c r="N19" s="433"/>
      <c r="O19" s="430"/>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row>
    <row r="20" spans="1:267" s="145" customFormat="1" ht="48" customHeight="1">
      <c r="A20" s="401">
        <v>2</v>
      </c>
      <c r="B20" s="409" t="s">
        <v>300</v>
      </c>
      <c r="C20" s="409" t="s">
        <v>301</v>
      </c>
      <c r="D20" s="118" t="s">
        <v>302</v>
      </c>
      <c r="E20" s="412">
        <v>1</v>
      </c>
      <c r="F20" s="412">
        <v>0</v>
      </c>
      <c r="G20" s="415">
        <f>+F20/E20</f>
        <v>0</v>
      </c>
      <c r="H20" s="40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2" t="s">
        <v>290</v>
      </c>
      <c r="J20" s="143" t="s">
        <v>390</v>
      </c>
      <c r="K20" s="142" t="str">
        <f>IFERROR(CONCATENATE(INDEX('8- Politicas de admiistracion '!$B$16:$F$53,MATCH('5-. Identificación de Riesgos'!J20,'8- Politicas de admiistracion '!$C$16:$C$54,0),1)," - ",L20),"")</f>
        <v>Menor - 2</v>
      </c>
      <c r="L20" s="143">
        <f>IFERROR(VLOOKUP(INDEX('8- Politicas de admiistracion '!$B$16:$F$64,MATCH('5-. Identificación de Riesgos'!J20,'8- Politicas de admiistracion '!$C$16:$C$64,0),1),'8- Politicas de admiistracion '!$B$16:$F$64,5,FALSE),"")</f>
        <v>2</v>
      </c>
      <c r="M20" s="409" t="str">
        <f>IFERROR(CONCATENATE(INDEX('8- Politicas de admiistracion '!$B$16:$F$53,MATCH(ROUND(AVERAGE(L20:L29),0),'8- Politicas de admiistracion '!$F$16:$F$53,0),1)," - ",ROUND(AVERAGE(L20:L29),0)),"")</f>
        <v>Menor - 2</v>
      </c>
      <c r="N20" s="431" t="str">
        <f>IFERROR(CONCATENATE(VLOOKUP((LEFT(H20,LEN(H20)-4)&amp;LEFT(M20,LEN(M20)-4)),'9- Matriz de Calor '!$D$18:$E$42,2,0)," - ",RIGHT(H20,1)*RIGHT(M20,1)),"")</f>
        <v>Bajo - 2</v>
      </c>
      <c r="O20" s="428">
        <f>RIGHT(H20,1)*RIGHT(M20,1)</f>
        <v>2</v>
      </c>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44"/>
      <c r="EO20" s="144"/>
      <c r="EP20" s="144"/>
      <c r="EQ20" s="144"/>
      <c r="ER20" s="144"/>
      <c r="ES20" s="144"/>
      <c r="ET20" s="144"/>
      <c r="EU20" s="144"/>
      <c r="EV20" s="144"/>
      <c r="EW20" s="144"/>
      <c r="EX20" s="144"/>
      <c r="EY20" s="144"/>
      <c r="EZ20" s="144"/>
      <c r="FA20" s="144"/>
      <c r="FB20" s="144"/>
      <c r="FC20" s="144"/>
      <c r="FD20" s="144"/>
      <c r="FE20" s="144"/>
      <c r="FF20" s="144"/>
      <c r="FG20" s="144"/>
      <c r="FH20" s="144"/>
      <c r="FI20" s="144"/>
      <c r="FJ20" s="144"/>
      <c r="FK20" s="144"/>
      <c r="FL20" s="144"/>
      <c r="FM20" s="144"/>
      <c r="FN20" s="144"/>
      <c r="FO20" s="144"/>
      <c r="FP20" s="144"/>
      <c r="FQ20" s="144"/>
      <c r="FR20" s="144"/>
      <c r="FS20" s="144"/>
      <c r="FT20" s="144"/>
      <c r="FU20" s="144"/>
      <c r="FV20" s="144"/>
      <c r="FW20" s="144"/>
      <c r="FX20" s="144"/>
      <c r="FY20" s="144"/>
      <c r="FZ20" s="144"/>
      <c r="GA20" s="144"/>
      <c r="GB20" s="144"/>
      <c r="GC20" s="144"/>
      <c r="GD20" s="144"/>
      <c r="GE20" s="144"/>
      <c r="GF20" s="144"/>
      <c r="GG20" s="144"/>
      <c r="GH20" s="144"/>
      <c r="GI20" s="144"/>
      <c r="GJ20" s="144"/>
      <c r="GK20" s="144"/>
      <c r="GL20" s="144"/>
      <c r="GM20" s="144"/>
      <c r="GN20" s="144"/>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144"/>
      <c r="HM20" s="144"/>
      <c r="HN20" s="144"/>
      <c r="HO20" s="144"/>
      <c r="HP20" s="144"/>
      <c r="HQ20" s="144"/>
      <c r="HR20" s="144"/>
      <c r="HS20" s="144"/>
      <c r="HT20" s="144"/>
      <c r="HU20" s="144"/>
      <c r="HV20" s="144"/>
      <c r="HW20" s="144"/>
      <c r="HX20" s="144"/>
      <c r="HY20" s="144"/>
      <c r="HZ20" s="144"/>
      <c r="IA20" s="144"/>
      <c r="IB20" s="144"/>
      <c r="IC20" s="144"/>
      <c r="ID20" s="144"/>
      <c r="IE20" s="144"/>
      <c r="IF20" s="144"/>
      <c r="IG20" s="144"/>
      <c r="IH20" s="144"/>
      <c r="II20" s="144"/>
      <c r="IJ20" s="144"/>
      <c r="IK20" s="144"/>
      <c r="IL20" s="144"/>
      <c r="IM20" s="144"/>
      <c r="IN20" s="144"/>
      <c r="IO20" s="144"/>
      <c r="IP20" s="144"/>
      <c r="IQ20" s="144"/>
      <c r="IR20" s="144"/>
      <c r="IS20" s="144"/>
      <c r="IT20" s="144"/>
      <c r="IU20" s="144"/>
      <c r="IV20" s="144"/>
      <c r="IW20" s="144"/>
      <c r="IX20" s="144"/>
      <c r="IY20" s="144"/>
      <c r="IZ20" s="144"/>
      <c r="JA20" s="144"/>
      <c r="JB20" s="144"/>
      <c r="JC20" s="144"/>
      <c r="JD20" s="144"/>
      <c r="JE20" s="144"/>
      <c r="JF20" s="144"/>
      <c r="JG20" s="144"/>
    </row>
    <row r="21" spans="1:267" ht="48" customHeight="1">
      <c r="A21" s="402"/>
      <c r="B21" s="418"/>
      <c r="C21" s="410"/>
      <c r="D21" s="118" t="s">
        <v>303</v>
      </c>
      <c r="E21" s="419"/>
      <c r="F21" s="419"/>
      <c r="G21" s="420"/>
      <c r="H21" s="418"/>
      <c r="I21" s="118" t="s">
        <v>293</v>
      </c>
      <c r="J21" s="146" t="s">
        <v>294</v>
      </c>
      <c r="K21" s="118" t="str">
        <f>IFERROR(CONCATENATE(INDEX('8- Politicas de admiistracion '!$B$16:$F$53,MATCH('5-. Identificación de Riesgos'!J21,'8- Politicas de admiistracion '!$C$16:$C$54,0),1)," - ",L21),"")</f>
        <v>Leve - 1</v>
      </c>
      <c r="L21" s="146">
        <f>IFERROR(VLOOKUP(INDEX('8- Politicas de admiistracion '!$B$16:$F$64,MATCH('5-. Identificación de Riesgos'!J21,'8- Politicas de admiistracion '!$C$16:$C$64,0),1),'8- Politicas de admiistracion '!$B$16:$F$64,5,FALSE),"")</f>
        <v>1</v>
      </c>
      <c r="M21" s="418"/>
      <c r="N21" s="436"/>
      <c r="O21" s="435"/>
    </row>
    <row r="22" spans="1:267" ht="40.15" customHeight="1">
      <c r="A22" s="402"/>
      <c r="B22" s="410"/>
      <c r="C22" s="410"/>
      <c r="D22" s="119" t="s">
        <v>304</v>
      </c>
      <c r="E22" s="413"/>
      <c r="F22" s="413"/>
      <c r="G22" s="416"/>
      <c r="H22" s="410"/>
      <c r="I22" s="118"/>
      <c r="J22" s="146"/>
      <c r="K22" s="118" t="str">
        <f>IFERROR(CONCATENATE(INDEX('8- Politicas de admiistracion '!$B$16:$F$53,MATCH('5-. Identificación de Riesgos'!J22,'8- Politicas de admiistracion '!$C$16:$C$54,0),1)," - ",L22),"")</f>
        <v/>
      </c>
      <c r="L22" s="146" t="str">
        <f>IFERROR(VLOOKUP(INDEX('8- Politicas de admiistracion '!$B$16:$F$64,MATCH('5-. Identificación de Riesgos'!J22,'8- Politicas de admiistracion '!$C$16:$C$64,0),1),'8- Politicas de admiistracion '!$B$16:$F$64,5,FALSE),"")</f>
        <v/>
      </c>
      <c r="M22" s="410"/>
      <c r="N22" s="432"/>
      <c r="O22" s="429"/>
    </row>
    <row r="23" spans="1:267" ht="23.45" customHeight="1">
      <c r="A23" s="402"/>
      <c r="B23" s="410"/>
      <c r="C23" s="410"/>
      <c r="D23" s="118" t="s">
        <v>305</v>
      </c>
      <c r="E23" s="413"/>
      <c r="F23" s="413"/>
      <c r="G23" s="416"/>
      <c r="H23" s="410"/>
      <c r="I23" s="118"/>
      <c r="J23" s="146"/>
      <c r="K23" s="118" t="str">
        <f>IFERROR(CONCATENATE(INDEX('8- Politicas de admiistracion '!$B$16:$F$53,MATCH('5-. Identificación de Riesgos'!J23,'8- Politicas de admiistracion '!$C$16:$C$54,0),1)," - ",L23),"")</f>
        <v/>
      </c>
      <c r="L23" s="146" t="str">
        <f>IFERROR(VLOOKUP(INDEX('8- Politicas de admiistracion '!$B$16:$F$64,MATCH('5-. Identificación de Riesgos'!J23,'8- Politicas de admiistracion '!$C$16:$C$64,0),1),'8- Politicas de admiistracion '!$B$16:$F$64,5,FALSE),"")</f>
        <v/>
      </c>
      <c r="M23" s="410"/>
      <c r="N23" s="432"/>
      <c r="O23" s="429"/>
    </row>
    <row r="24" spans="1:267" ht="37.15" customHeight="1">
      <c r="A24" s="402"/>
      <c r="B24" s="410"/>
      <c r="C24" s="410"/>
      <c r="D24" s="147" t="s">
        <v>306</v>
      </c>
      <c r="E24" s="413"/>
      <c r="F24" s="413"/>
      <c r="G24" s="416"/>
      <c r="H24" s="410"/>
      <c r="I24" s="118"/>
      <c r="J24" s="146"/>
      <c r="K24" s="118" t="str">
        <f>IFERROR(CONCATENATE(INDEX('8- Politicas de admiistracion '!$B$16:$F$53,MATCH('5-. Identificación de Riesgos'!J24,'8- Politicas de admiistracion '!$C$16:$C$54,0),1)," - ",L24),"")</f>
        <v/>
      </c>
      <c r="L24" s="146" t="str">
        <f>IFERROR(VLOOKUP(INDEX('8- Politicas de admiistracion '!$B$16:$F$64,MATCH('5-. Identificación de Riesgos'!J24,'8- Politicas de admiistracion '!$C$16:$C$64,0),1),'8- Politicas de admiistracion '!$B$16:$F$64,5,FALSE),"")</f>
        <v/>
      </c>
      <c r="M24" s="410"/>
      <c r="N24" s="432"/>
      <c r="O24" s="429"/>
    </row>
    <row r="25" spans="1:267" ht="39" customHeight="1">
      <c r="A25" s="402"/>
      <c r="B25" s="410"/>
      <c r="C25" s="410"/>
      <c r="D25" s="119"/>
      <c r="E25" s="413"/>
      <c r="F25" s="413"/>
      <c r="G25" s="416"/>
      <c r="H25" s="410"/>
      <c r="I25" s="118"/>
      <c r="J25" s="146"/>
      <c r="K25" s="118" t="str">
        <f>IFERROR(CONCATENATE(INDEX('8- Politicas de admiistracion '!$B$16:$F$53,MATCH('5-. Identificación de Riesgos'!J25,'8- Politicas de admiistracion '!$C$16:$C$54,0),1)," - ",L25),"")</f>
        <v/>
      </c>
      <c r="L25" s="146" t="str">
        <f>IFERROR(VLOOKUP(INDEX('8- Politicas de admiistracion '!$B$16:$F$64,MATCH('5-. Identificación de Riesgos'!J25,'8- Politicas de admiistracion '!$C$16:$C$64,0),1),'8- Politicas de admiistracion '!$B$16:$F$64,5,FALSE),"")</f>
        <v/>
      </c>
      <c r="M25" s="410"/>
      <c r="N25" s="432"/>
      <c r="O25" s="429"/>
    </row>
    <row r="26" spans="1:267" ht="15" customHeight="1">
      <c r="A26" s="402"/>
      <c r="B26" s="410"/>
      <c r="C26" s="410"/>
      <c r="D26" s="160"/>
      <c r="E26" s="413"/>
      <c r="F26" s="413"/>
      <c r="G26" s="416"/>
      <c r="H26" s="410"/>
      <c r="I26" s="118"/>
      <c r="J26" s="146"/>
      <c r="K26" s="118" t="str">
        <f>IFERROR(CONCATENATE(INDEX('8- Politicas de admiistracion '!$B$16:$F$53,MATCH('5-. Identificación de Riesgos'!J26,'8- Politicas de admiistracion '!$C$16:$C$54,0),1)," - ",L26),"")</f>
        <v/>
      </c>
      <c r="L26" s="149" t="str">
        <f>IFERROR(VLOOKUP(INDEX('8- Politicas de admiistracion '!$B$16:$F$64,MATCH('5-. Identificación de Riesgos'!J26,'8- Politicas de admiistracion '!$C$16:$C$64,0),1),'8- Politicas de admiistracion '!$B$16:$F$64,5,FALSE),"")</f>
        <v/>
      </c>
      <c r="M26" s="410"/>
      <c r="N26" s="432"/>
      <c r="O26" s="429"/>
    </row>
    <row r="27" spans="1:267" ht="15" customHeight="1">
      <c r="A27" s="402"/>
      <c r="B27" s="410"/>
      <c r="C27" s="410"/>
      <c r="D27" s="148"/>
      <c r="E27" s="413"/>
      <c r="F27" s="413"/>
      <c r="G27" s="416"/>
      <c r="H27" s="410"/>
      <c r="I27" s="120"/>
      <c r="J27" s="149"/>
      <c r="K27" s="118" t="str">
        <f>IFERROR(CONCATENATE(INDEX('8- Politicas de admiistracion '!$B$16:$F$53,MATCH('5-. Identificación de Riesgos'!J27,'8- Politicas de admiistracion '!$C$16:$C$54,0),1)," - ",L27),"")</f>
        <v/>
      </c>
      <c r="L27" s="149" t="str">
        <f>IFERROR(VLOOKUP(INDEX('8- Politicas de admiistracion '!$B$16:$F$64,MATCH('5-. Identificación de Riesgos'!J27,'8- Politicas de admiistracion '!$C$16:$C$64,0),1),'8- Politicas de admiistracion '!$B$16:$F$64,5,FALSE),"")</f>
        <v/>
      </c>
      <c r="M27" s="410"/>
      <c r="N27" s="432"/>
      <c r="O27" s="429"/>
    </row>
    <row r="28" spans="1:267" ht="26.45" customHeight="1">
      <c r="A28" s="402"/>
      <c r="B28" s="410"/>
      <c r="C28" s="410"/>
      <c r="D28" s="125"/>
      <c r="E28" s="413"/>
      <c r="F28" s="413"/>
      <c r="G28" s="416"/>
      <c r="H28" s="410"/>
      <c r="I28" s="120"/>
      <c r="J28" s="149"/>
      <c r="K28" s="118" t="str">
        <f>IFERROR(CONCATENATE(INDEX('8- Politicas de admiistracion '!$B$16:$F$53,MATCH('5-. Identificación de Riesgos'!J28,'8- Politicas de admiistracion '!$C$16:$C$54,0),1)," - ",L28),"")</f>
        <v/>
      </c>
      <c r="L28" s="149" t="str">
        <f>IFERROR(VLOOKUP(INDEX('8- Politicas de admiistracion '!$B$16:$F$64,MATCH('5-. Identificación de Riesgos'!J28,'8- Politicas de admiistracion '!$C$16:$C$64,0),1),'8- Politicas de admiistracion '!$B$16:$F$64,5,FALSE),"")</f>
        <v/>
      </c>
      <c r="M28" s="410"/>
      <c r="N28" s="432"/>
      <c r="O28" s="429"/>
    </row>
    <row r="29" spans="1:267" ht="15" customHeight="1" thickBot="1">
      <c r="A29" s="402"/>
      <c r="B29" s="410"/>
      <c r="C29" s="411"/>
      <c r="D29" s="22"/>
      <c r="E29" s="413"/>
      <c r="F29" s="413"/>
      <c r="G29" s="416"/>
      <c r="H29" s="410"/>
      <c r="I29" s="120"/>
      <c r="J29" s="149"/>
      <c r="K29" s="118" t="str">
        <f>IFERROR(CONCATENATE(INDEX('8- Politicas de admiistracion '!$B$16:$F$53,MATCH('5-. Identificación de Riesgos'!J29,'8- Politicas de admiistracion '!$C$16:$C$54,0),1)," - ",L29),"")</f>
        <v/>
      </c>
      <c r="L29" s="149" t="str">
        <f>IFERROR(VLOOKUP(INDEX('8- Politicas de admiistracion '!$B$16:$F$64,MATCH('5-. Identificación de Riesgos'!J29,'8- Politicas de admiistracion '!$C$16:$C$64,0),1),'8- Politicas de admiistracion '!$B$16:$F$64,5,FALSE),"")</f>
        <v/>
      </c>
      <c r="M29" s="410"/>
      <c r="N29" s="432"/>
      <c r="O29" s="429"/>
    </row>
    <row r="30" spans="1:267" ht="57" customHeight="1" thickBot="1">
      <c r="A30" s="427">
        <v>3</v>
      </c>
      <c r="B30" s="421" t="s">
        <v>307</v>
      </c>
      <c r="C30" s="424" t="s">
        <v>308</v>
      </c>
      <c r="D30" s="154" t="s">
        <v>309</v>
      </c>
      <c r="E30" s="412">
        <v>365</v>
      </c>
      <c r="F30" s="412">
        <v>20</v>
      </c>
      <c r="G30" s="415">
        <f t="shared" ref="G30" si="0">+F30/E30</f>
        <v>5.4794520547945202E-2</v>
      </c>
      <c r="H30" s="40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42" t="s">
        <v>290</v>
      </c>
      <c r="J30" s="143" t="s">
        <v>390</v>
      </c>
      <c r="K30" s="142" t="str">
        <f>IFERROR(CONCATENATE(INDEX('8- Politicas de admiistracion '!$B$16:$F$53,MATCH('5-. Identificación de Riesgos'!J30,'8- Politicas de admiistracion '!$C$16:$C$54,0),1)," - ",L30),"")</f>
        <v>Menor - 2</v>
      </c>
      <c r="L30" s="143">
        <f>IFERROR(VLOOKUP(INDEX('8- Politicas de admiistracion '!$B$16:$F$64,MATCH('5-. Identificación de Riesgos'!J30,'8- Politicas de admiistracion '!$C$16:$C$64,0),1),'8- Politicas de admiistracion '!$B$16:$F$64,5,FALSE),"")</f>
        <v>2</v>
      </c>
      <c r="M30" s="409" t="str">
        <f>IFERROR(CONCATENATE(INDEX('8- Politicas de admiistracion '!$B$16:$F$53,MATCH(ROUND(AVERAGE(L30:L39),0),'8- Politicas de admiistracion '!$F$16:$F$53,0),1)," - ",ROUND(AVERAGE(L30:L39),0)),"")</f>
        <v>Menor - 2</v>
      </c>
      <c r="N30" s="431" t="str">
        <f>IFERROR(CONCATENATE(VLOOKUP((LEFT(H30,LEN(H30)-4)&amp;LEFT(M30,LEN(M30)-4)),'9- Matriz de Calor '!$D$18:$E$42,2,0)," - ",RIGHT(H30,1)*RIGHT(M30,1)),"")</f>
        <v>Moderado - 4</v>
      </c>
      <c r="O30" s="429">
        <f>RIGHT(H30,1)*RIGHT(M30,1)</f>
        <v>4</v>
      </c>
    </row>
    <row r="31" spans="1:267" ht="30" customHeight="1" thickBot="1">
      <c r="A31" s="425"/>
      <c r="B31" s="422"/>
      <c r="C31" s="425"/>
      <c r="D31" s="161" t="s">
        <v>310</v>
      </c>
      <c r="E31" s="413"/>
      <c r="F31" s="413"/>
      <c r="G31" s="416"/>
      <c r="H31" s="410"/>
      <c r="I31" s="118" t="s">
        <v>293</v>
      </c>
      <c r="J31" s="146" t="s">
        <v>294</v>
      </c>
      <c r="K31" s="142" t="str">
        <f>IFERROR(CONCATENATE(INDEX('8- Politicas de admiistracion '!$B$16:$F$53,MATCH('5-. Identificación de Riesgos'!J31,'8- Politicas de admiistracion '!$C$16:$C$54,0),1)," - ",L31),"")</f>
        <v>Leve - 1</v>
      </c>
      <c r="L31" s="146">
        <f>IFERROR(VLOOKUP(INDEX('8- Politicas de admiistracion '!$B$16:$F$64,MATCH('5-. Identificación de Riesgos'!J31,'8- Politicas de admiistracion '!$C$16:$C$64,0),1),'8- Politicas de admiistracion '!$B$16:$F$64,5,FALSE),"")</f>
        <v>1</v>
      </c>
      <c r="M31" s="410"/>
      <c r="N31" s="432"/>
      <c r="O31" s="429"/>
    </row>
    <row r="32" spans="1:267" ht="30.6" customHeight="1" thickBot="1">
      <c r="A32" s="425"/>
      <c r="B32" s="422"/>
      <c r="C32" s="425"/>
      <c r="D32" s="155" t="s">
        <v>311</v>
      </c>
      <c r="E32" s="413"/>
      <c r="F32" s="413"/>
      <c r="G32" s="416"/>
      <c r="H32" s="410"/>
      <c r="I32" s="118"/>
      <c r="J32" s="146"/>
      <c r="K32" s="142" t="str">
        <f>IFERROR(CONCATENATE(INDEX('8- Politicas de admiistracion '!$B$16:$F$53,MATCH('5-. Identificación de Riesgos'!J32,'8- Politicas de admiistracion '!$C$16:$C$54,0),1)," - ",L32),"")</f>
        <v/>
      </c>
      <c r="L32" s="146" t="str">
        <f>IFERROR(VLOOKUP(INDEX('8- Politicas de admiistracion '!$B$16:$F$64,MATCH('5-. Identificación de Riesgos'!J32,'8- Politicas de admiistracion '!$C$16:$C$64,0),1),'8- Politicas de admiistracion '!$B$16:$F$64,5,FALSE),"")</f>
        <v/>
      </c>
      <c r="M32" s="410"/>
      <c r="N32" s="432"/>
      <c r="O32" s="429"/>
    </row>
    <row r="33" spans="1:267" ht="33" customHeight="1">
      <c r="A33" s="425"/>
      <c r="B33" s="422"/>
      <c r="C33" s="425"/>
      <c r="D33" s="155"/>
      <c r="E33" s="413"/>
      <c r="F33" s="413"/>
      <c r="G33" s="416"/>
      <c r="H33" s="410"/>
      <c r="I33" s="118"/>
      <c r="J33" s="146"/>
      <c r="K33" s="142" t="str">
        <f>IFERROR(CONCATENATE(INDEX('8- Politicas de admiistracion '!$B$16:$F$53,MATCH('5-. Identificación de Riesgos'!J33,'8- Politicas de admiistracion '!$C$16:$C$54,0),1)," - ",L33),"")</f>
        <v/>
      </c>
      <c r="L33" s="146" t="str">
        <f>IFERROR(VLOOKUP(INDEX('8- Politicas de admiistracion '!$B$16:$F$64,MATCH('5-. Identificación de Riesgos'!J33,'8- Politicas de admiistracion '!$C$16:$C$64,0),1),'8- Politicas de admiistracion '!$B$16:$F$64,5,FALSE),"")</f>
        <v/>
      </c>
      <c r="M33" s="410"/>
      <c r="N33" s="432"/>
      <c r="O33" s="429"/>
    </row>
    <row r="34" spans="1:267" ht="15" customHeight="1">
      <c r="A34" s="425"/>
      <c r="B34" s="422"/>
      <c r="C34" s="425"/>
      <c r="D34" s="156"/>
      <c r="E34" s="413"/>
      <c r="F34" s="413"/>
      <c r="G34" s="416"/>
      <c r="H34" s="410"/>
      <c r="I34" s="118"/>
      <c r="J34" s="146"/>
      <c r="K34" s="118" t="str">
        <f>IFERROR(CONCATENATE(INDEX('8- Politicas de admiistracion '!$B$16:$F$53,MATCH('5-. Identificación de Riesgos'!J34,'8- Politicas de admiistracion '!$C$16:$C$54,0),1)," - ",L34),"")</f>
        <v/>
      </c>
      <c r="L34" s="146" t="str">
        <f>IFERROR(VLOOKUP(INDEX('8- Politicas de admiistracion '!$B$16:$F$64,MATCH('5-. Identificación de Riesgos'!J34,'8- Politicas de admiistracion '!$C$16:$C$64,0),1),'8- Politicas de admiistracion '!$B$16:$F$64,5,FALSE),"")</f>
        <v/>
      </c>
      <c r="M34" s="410"/>
      <c r="N34" s="432"/>
      <c r="O34" s="429"/>
    </row>
    <row r="35" spans="1:267" ht="15" customHeight="1">
      <c r="A35" s="425"/>
      <c r="B35" s="422"/>
      <c r="C35" s="425"/>
      <c r="D35" s="157"/>
      <c r="E35" s="413"/>
      <c r="F35" s="413"/>
      <c r="G35" s="416"/>
      <c r="H35" s="410"/>
      <c r="I35" s="118"/>
      <c r="J35" s="146"/>
      <c r="K35" s="118"/>
      <c r="L35" s="146" t="str">
        <f>IFERROR(VLOOKUP(INDEX('8- Politicas de admiistracion '!$B$16:$F$64,MATCH('5-. Identificación de Riesgos'!J35,'8- Politicas de admiistracion '!$C$16:$C$64,0),1),'8- Politicas de admiistracion '!$B$16:$F$64,5,FALSE),"")</f>
        <v/>
      </c>
      <c r="M35" s="410"/>
      <c r="N35" s="432"/>
      <c r="O35" s="429"/>
    </row>
    <row r="36" spans="1:267" ht="15" customHeight="1">
      <c r="A36" s="425"/>
      <c r="B36" s="422"/>
      <c r="C36" s="425"/>
      <c r="D36" s="155"/>
      <c r="E36" s="413"/>
      <c r="F36" s="413"/>
      <c r="G36" s="416"/>
      <c r="H36" s="410"/>
      <c r="I36" s="118"/>
      <c r="J36" s="146"/>
      <c r="K36" s="118" t="str">
        <f>IFERROR(CONCATENATE(INDEX('8- Politicas de admiistracion '!$B$16:$F$53,MATCH('5-. Identificación de Riesgos'!J36,'8- Politicas de admiistracion '!$C$16:$C$54,0),1)," - ",L36),"")</f>
        <v/>
      </c>
      <c r="L36" s="149" t="str">
        <f>IFERROR(VLOOKUP(INDEX('8- Politicas de admiistracion '!$B$16:$F$64,MATCH('5-. Identificación de Riesgos'!J36,'8- Politicas de admiistracion '!$C$16:$C$64,0),1),'8- Politicas de admiistracion '!$B$16:$F$64,5,FALSE),"")</f>
        <v/>
      </c>
      <c r="M36" s="410"/>
      <c r="N36" s="432"/>
      <c r="O36" s="429"/>
    </row>
    <row r="37" spans="1:267" ht="15" customHeight="1">
      <c r="A37" s="425"/>
      <c r="B37" s="422"/>
      <c r="C37" s="425"/>
      <c r="D37" s="155"/>
      <c r="E37" s="413"/>
      <c r="F37" s="413"/>
      <c r="G37" s="416"/>
      <c r="H37" s="410"/>
      <c r="I37" s="118"/>
      <c r="J37" s="146"/>
      <c r="K37" s="118" t="str">
        <f>IFERROR(CONCATENATE(INDEX('8- Politicas de admiistracion '!$B$16:$F$53,MATCH('5-. Identificación de Riesgos'!J37,'8- Politicas de admiistracion '!$C$16:$C$54,0),1)," - ",L37),"")</f>
        <v/>
      </c>
      <c r="L37" s="149" t="str">
        <f>IFERROR(VLOOKUP(INDEX('8- Politicas de admiistracion '!$B$16:$F$64,MATCH('5-. Identificación de Riesgos'!J37,'8- Politicas de admiistracion '!$C$16:$C$64,0),1),'8- Politicas de admiistracion '!$B$16:$F$64,5,FALSE),"")</f>
        <v/>
      </c>
      <c r="M37" s="410"/>
      <c r="N37" s="432"/>
      <c r="O37" s="429"/>
    </row>
    <row r="38" spans="1:267" ht="32.25" customHeight="1">
      <c r="A38" s="425"/>
      <c r="B38" s="422"/>
      <c r="C38" s="425"/>
      <c r="D38" s="155"/>
      <c r="E38" s="413"/>
      <c r="F38" s="413"/>
      <c r="G38" s="416"/>
      <c r="H38" s="410"/>
      <c r="I38" s="118"/>
      <c r="J38" s="146"/>
      <c r="K38" s="118" t="str">
        <f>IFERROR(CONCATENATE(INDEX('8- Politicas de admiistracion '!$B$16:$F$53,MATCH('5-. Identificación de Riesgos'!J38,'8- Politicas de admiistracion '!$C$16:$C$54,0),1)," - ",L38),"")</f>
        <v/>
      </c>
      <c r="L38" s="149" t="str">
        <f>IFERROR(VLOOKUP(INDEX('8- Politicas de admiistracion '!$B$16:$F$64,MATCH('5-. Identificación de Riesgos'!J38,'8- Politicas de admiistracion '!$C$16:$C$64,0),1),'8- Politicas de admiistracion '!$B$16:$F$64,5,FALSE),"")</f>
        <v/>
      </c>
      <c r="M38" s="410"/>
      <c r="N38" s="432"/>
      <c r="O38" s="429"/>
    </row>
    <row r="39" spans="1:267" ht="15" customHeight="1" thickBot="1">
      <c r="A39" s="426"/>
      <c r="B39" s="423"/>
      <c r="C39" s="426"/>
      <c r="D39" s="158"/>
      <c r="E39" s="414"/>
      <c r="F39" s="414"/>
      <c r="G39" s="417"/>
      <c r="H39" s="411"/>
      <c r="I39" s="151"/>
      <c r="J39" s="159"/>
      <c r="K39" s="118" t="str">
        <f>IFERROR(CONCATENATE(INDEX('8- Politicas de admiistracion '!$B$16:$F$53,MATCH('5-. Identificación de Riesgos'!J39,'8- Politicas de admiistracion '!$C$16:$C$54,0),1)," - ",L39),"")</f>
        <v/>
      </c>
      <c r="L39" s="149" t="str">
        <f>IFERROR(VLOOKUP(INDEX('8- Politicas de admiistracion '!$B$16:$F$64,MATCH('5-. Identificación de Riesgos'!J39,'8- Politicas de admiistracion '!$C$16:$C$64,0),1),'8- Politicas de admiistracion '!$B$16:$F$64,5,FALSE),"")</f>
        <v/>
      </c>
      <c r="M39" s="411"/>
      <c r="N39" s="433"/>
      <c r="O39" s="429"/>
    </row>
    <row r="40" spans="1:267" s="21" customFormat="1" ht="60.75" hidden="1" customHeight="1">
      <c r="A40" s="441">
        <v>4</v>
      </c>
      <c r="B40" s="434" t="s">
        <v>312</v>
      </c>
      <c r="C40" s="434" t="s">
        <v>313</v>
      </c>
      <c r="D40" s="245" t="s">
        <v>314</v>
      </c>
      <c r="E40" s="443">
        <v>1</v>
      </c>
      <c r="F40" s="442">
        <v>0</v>
      </c>
      <c r="G40" s="445">
        <f>F40/E40</f>
        <v>0</v>
      </c>
      <c r="H40" s="409"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2" t="s">
        <v>290</v>
      </c>
      <c r="J40" s="143" t="s">
        <v>390</v>
      </c>
      <c r="K40" s="118" t="str">
        <f>IFERROR(CONCATENATE(INDEX('8- Politicas de admiistracion '!$B$16:$F$53,MATCH('5-. Identificación de Riesgos'!J40,'8- Politicas de admiistracion '!$C$16:$C$54,0),1)," - ",L40),"")</f>
        <v>Menor - 2</v>
      </c>
      <c r="L40" s="143">
        <f>IFERROR(VLOOKUP(INDEX('8- Politicas de admiistracion '!$B$16:$F$64,MATCH('5-. Identificación de Riesgos'!J40,'8- Politicas de admiistracion '!$C$16:$C$64,0),1),'8- Politicas de admiistracion '!$B$16:$F$64,5,FALSE),"")</f>
        <v>2</v>
      </c>
      <c r="M40" s="409" t="str">
        <f>IFERROR(CONCATENATE(INDEX('8- Politicas de admiistracion '!$B$16:$F$53,MATCH(ROUND(AVERAGE(L40:L49),0),'8- Politicas de admiistracion '!$F$16:$F$53,0),1)," - ",ROUND(AVERAGE(L40:L49),0)),"")</f>
        <v>Menor - 2</v>
      </c>
      <c r="N40" s="431" t="str">
        <f>IFERROR(CONCATENATE(VLOOKUP((LEFT(H40,LEN(H40)-4)&amp;LEFT(M40,LEN(M40)-4)),'9- Matriz de Calor '!$D$18:$E$42,2,0)," - ",RIGHT(H40,1)*RIGHT(M40,1)),"")</f>
        <v>Bajo - 2</v>
      </c>
      <c r="O40" s="434">
        <f>RIGHT(H40,1)*RIGHT(M40,1)</f>
        <v>2</v>
      </c>
      <c r="P40" s="17"/>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row>
    <row r="41" spans="1:267" s="21" customFormat="1" ht="30" hidden="1">
      <c r="A41" s="437"/>
      <c r="B41" s="434"/>
      <c r="C41" s="434"/>
      <c r="D41" s="245" t="s">
        <v>315</v>
      </c>
      <c r="E41" s="444"/>
      <c r="F41" s="442"/>
      <c r="G41" s="446"/>
      <c r="H41" s="410"/>
      <c r="I41" s="118" t="s">
        <v>293</v>
      </c>
      <c r="J41" s="146" t="s">
        <v>294</v>
      </c>
      <c r="K41" s="118" t="str">
        <f>IFERROR(CONCATENATE(INDEX('8- Politicas de admiistracion '!$B$16:$F$53,MATCH('5-. Identificación de Riesgos'!J41,'8- Politicas de admiistracion '!$C$16:$C$54,0),1)," - ",L41),"")</f>
        <v>Leve - 1</v>
      </c>
      <c r="L41" s="146">
        <f>IFERROR(VLOOKUP(INDEX('8- Politicas de admiistracion '!$B$16:$F$64,MATCH('5-. Identificación de Riesgos'!J41,'8- Politicas de admiistracion '!$C$16:$C$64,0),1),'8- Politicas de admiistracion '!$B$16:$F$64,5,FALSE),"")</f>
        <v>1</v>
      </c>
      <c r="M41" s="410"/>
      <c r="N41" s="432"/>
      <c r="O41" s="434"/>
      <c r="P41" s="17"/>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row>
    <row r="42" spans="1:267" s="21" customFormat="1" ht="30" hidden="1" customHeight="1">
      <c r="A42" s="437"/>
      <c r="B42" s="434"/>
      <c r="C42" s="434"/>
      <c r="D42" s="246" t="s">
        <v>316</v>
      </c>
      <c r="E42" s="444"/>
      <c r="F42" s="442"/>
      <c r="G42" s="446"/>
      <c r="H42" s="410"/>
      <c r="I42" s="118"/>
      <c r="J42" s="146"/>
      <c r="K42" s="118" t="str">
        <f>IFERROR(CONCATENATE(INDEX('8- Politicas de admiistracion '!$B$16:$F$53,MATCH('5-. Identificación de Riesgos'!J42,'8- Politicas de admiistracion '!$C$16:$C$54,0),1)," - ",L42),"")</f>
        <v/>
      </c>
      <c r="L42" s="146" t="str">
        <f>IFERROR(VLOOKUP(INDEX('8- Politicas de admiistracion '!$B$16:$F$64,MATCH('5-. Identificación de Riesgos'!J42,'8- Politicas de admiistracion '!$C$16:$C$64,0),1),'8- Politicas de admiistracion '!$B$16:$F$64,5,FALSE),"")</f>
        <v/>
      </c>
      <c r="M42" s="410"/>
      <c r="N42" s="432"/>
      <c r="O42" s="434"/>
      <c r="P42" s="17"/>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row>
    <row r="43" spans="1:267" s="21" customFormat="1" ht="45" hidden="1">
      <c r="A43" s="437"/>
      <c r="B43" s="434"/>
      <c r="C43" s="434"/>
      <c r="D43" s="246" t="s">
        <v>317</v>
      </c>
      <c r="E43" s="444"/>
      <c r="F43" s="442"/>
      <c r="G43" s="446"/>
      <c r="H43" s="410"/>
      <c r="I43" s="118"/>
      <c r="J43" s="146"/>
      <c r="K43" s="118" t="str">
        <f>IFERROR(CONCATENATE(INDEX('8- Politicas de admiistracion '!$B$16:$F$53,MATCH('5-. Identificación de Riesgos'!J43,'8- Politicas de admiistracion '!$C$16:$C$54,0),1)," - ",L43),"")</f>
        <v/>
      </c>
      <c r="L43" s="146" t="str">
        <f>IFERROR(VLOOKUP(INDEX('8- Politicas de admiistracion '!$B$16:$F$64,MATCH('5-. Identificación de Riesgos'!J43,'8- Politicas de admiistracion '!$C$16:$C$64,0),1),'8- Politicas de admiistracion '!$B$16:$F$64,5,FALSE),"")</f>
        <v/>
      </c>
      <c r="M43" s="410"/>
      <c r="N43" s="432"/>
      <c r="O43" s="434"/>
      <c r="P43" s="17"/>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row>
    <row r="44" spans="1:267" s="21" customFormat="1" ht="72" hidden="1" customHeight="1">
      <c r="A44" s="437"/>
      <c r="B44" s="434"/>
      <c r="C44" s="434"/>
      <c r="D44" s="246"/>
      <c r="E44" s="444"/>
      <c r="F44" s="442"/>
      <c r="G44" s="446"/>
      <c r="H44" s="410"/>
      <c r="I44" s="118"/>
      <c r="J44" s="146"/>
      <c r="K44" s="118" t="str">
        <f>IFERROR(CONCATENATE(INDEX('8- Politicas de admiistracion '!$B$16:$F$53,MATCH('5-. Identificación de Riesgos'!J44,'8- Politicas de admiistracion '!$C$16:$C$54,0),1)," - ",L44),"")</f>
        <v/>
      </c>
      <c r="L44" s="146" t="str">
        <f>IFERROR(VLOOKUP(INDEX('8- Politicas de admiistracion '!$B$16:$F$64,MATCH('5-. Identificación de Riesgos'!J44,'8- Politicas de admiistracion '!$C$16:$C$64,0),1),'8- Politicas de admiistracion '!$B$16:$F$64,5,FALSE),"")</f>
        <v/>
      </c>
      <c r="M44" s="410"/>
      <c r="N44" s="432"/>
      <c r="O44" s="434"/>
      <c r="P44" s="17"/>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row>
    <row r="45" spans="1:267" s="21" customFormat="1" ht="16.5" hidden="1">
      <c r="A45" s="437"/>
      <c r="B45" s="434"/>
      <c r="C45" s="434"/>
      <c r="D45" s="246"/>
      <c r="E45" s="444"/>
      <c r="F45" s="442"/>
      <c r="G45" s="446"/>
      <c r="H45" s="410"/>
      <c r="I45" s="118"/>
      <c r="J45" s="146"/>
      <c r="K45" s="118" t="str">
        <f>IFERROR(CONCATENATE(INDEX('8- Politicas de admiistracion '!$B$16:$F$53,MATCH('5-. Identificación de Riesgos'!J45,'8- Politicas de admiistracion '!$C$16:$C$54,0),1)," - ",L45),"")</f>
        <v/>
      </c>
      <c r="L45" s="146" t="str">
        <f>IFERROR(VLOOKUP(INDEX('8- Politicas de admiistracion '!$B$16:$F$64,MATCH('5-. Identificación de Riesgos'!J45,'8- Politicas de admiistracion '!$C$16:$C$64,0),1),'8- Politicas de admiistracion '!$B$16:$F$64,5,FALSE),"")</f>
        <v/>
      </c>
      <c r="M45" s="410"/>
      <c r="N45" s="432"/>
      <c r="O45" s="434"/>
      <c r="P45" s="17"/>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row>
    <row r="46" spans="1:267" s="21" customFormat="1" ht="30" hidden="1" customHeight="1">
      <c r="A46" s="437"/>
      <c r="B46" s="434"/>
      <c r="C46" s="434"/>
      <c r="D46" s="246"/>
      <c r="E46" s="444"/>
      <c r="F46" s="442"/>
      <c r="G46" s="446"/>
      <c r="H46" s="410"/>
      <c r="I46" s="118"/>
      <c r="J46" s="146"/>
      <c r="K46" s="118" t="str">
        <f>IFERROR(CONCATENATE(INDEX('8- Politicas de admiistracion '!$B$16:$F$53,MATCH('5-. Identificación de Riesgos'!J46,'8- Politicas de admiistracion '!$C$16:$C$54,0),1)," - ",L46),"")</f>
        <v/>
      </c>
      <c r="L46" s="149" t="str">
        <f>IFERROR(VLOOKUP(INDEX('8- Politicas de admiistracion '!$B$16:$F$64,MATCH('5-. Identificación de Riesgos'!J46,'8- Politicas de admiistracion '!$C$16:$C$64,0),1),'8- Politicas de admiistracion '!$B$16:$F$64,5,FALSE),"")</f>
        <v/>
      </c>
      <c r="M46" s="410"/>
      <c r="N46" s="432"/>
      <c r="O46" s="434"/>
      <c r="P46" s="17"/>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row>
    <row r="47" spans="1:267" s="21" customFormat="1" ht="16.5" hidden="1">
      <c r="A47" s="437"/>
      <c r="B47" s="434"/>
      <c r="C47" s="434"/>
      <c r="D47" s="246"/>
      <c r="E47" s="444"/>
      <c r="F47" s="442"/>
      <c r="G47" s="446"/>
      <c r="H47" s="410"/>
      <c r="I47" s="118"/>
      <c r="J47" s="146"/>
      <c r="K47" s="118" t="str">
        <f>IFERROR(CONCATENATE(INDEX('8- Politicas de admiistracion '!$B$16:$F$53,MATCH('5-. Identificación de Riesgos'!J47,'8- Politicas de admiistracion '!$C$16:$C$54,0),1)," - ",L47),"")</f>
        <v/>
      </c>
      <c r="L47" s="149" t="str">
        <f>IFERROR(VLOOKUP(INDEX('8- Politicas de admiistracion '!$B$16:$F$64,MATCH('5-. Identificación de Riesgos'!J47,'8- Politicas de admiistracion '!$C$16:$C$64,0),1),'8- Politicas de admiistracion '!$B$16:$F$64,5,FALSE),"")</f>
        <v/>
      </c>
      <c r="M47" s="410"/>
      <c r="N47" s="432"/>
      <c r="O47" s="434"/>
      <c r="P47" s="17"/>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row>
    <row r="48" spans="1:267" s="21" customFormat="1" ht="48" hidden="1" customHeight="1">
      <c r="A48" s="437"/>
      <c r="B48" s="434"/>
      <c r="C48" s="434"/>
      <c r="D48" s="246"/>
      <c r="E48" s="444"/>
      <c r="F48" s="442"/>
      <c r="G48" s="446"/>
      <c r="H48" s="410"/>
      <c r="I48" s="118"/>
      <c r="J48" s="146"/>
      <c r="K48" s="118" t="str">
        <f>IFERROR(CONCATENATE(INDEX('8- Politicas de admiistracion '!$B$16:$F$53,MATCH('5-. Identificación de Riesgos'!J48,'8- Politicas de admiistracion '!$C$16:$C$54,0),1)," - ",L48),"")</f>
        <v/>
      </c>
      <c r="L48" s="149" t="str">
        <f>IFERROR(VLOOKUP(INDEX('8- Politicas de admiistracion '!$B$16:$F$64,MATCH('5-. Identificación de Riesgos'!J48,'8- Politicas de admiistracion '!$C$16:$C$64,0),1),'8- Politicas de admiistracion '!$B$16:$F$64,5,FALSE),"")</f>
        <v/>
      </c>
      <c r="M48" s="410"/>
      <c r="N48" s="432"/>
      <c r="O48" s="434"/>
      <c r="P48" s="17"/>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row>
    <row r="49" spans="1:267" s="21" customFormat="1" ht="36.75" hidden="1" customHeight="1" thickBot="1">
      <c r="A49" s="437"/>
      <c r="B49" s="434"/>
      <c r="C49" s="434"/>
      <c r="D49" s="246"/>
      <c r="E49" s="444"/>
      <c r="F49" s="443"/>
      <c r="G49" s="447"/>
      <c r="H49" s="411"/>
      <c r="I49" s="151"/>
      <c r="J49" s="159"/>
      <c r="K49" s="118" t="str">
        <f>IFERROR(CONCATENATE(INDEX('8- Politicas de admiistracion '!$B$16:$F$53,MATCH('5-. Identificación de Riesgos'!J49,'8- Politicas de admiistracion '!$C$16:$C$54,0),1)," - ",L49),"")</f>
        <v/>
      </c>
      <c r="L49" s="149" t="str">
        <f>IFERROR(VLOOKUP(INDEX('8- Politicas de admiistracion '!$B$16:$F$64,MATCH('5-. Identificación de Riesgos'!J49,'8- Politicas de admiistracion '!$C$16:$C$64,0),1),'8- Politicas de admiistracion '!$B$16:$F$64,5,FALSE),"")</f>
        <v/>
      </c>
      <c r="M49" s="411"/>
      <c r="N49" s="433"/>
      <c r="O49" s="434"/>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row>
    <row r="50" spans="1:267" s="21" customFormat="1" ht="45" hidden="1" customHeight="1">
      <c r="A50" s="437">
        <v>5</v>
      </c>
      <c r="B50" s="434" t="s">
        <v>318</v>
      </c>
      <c r="C50" s="434" t="s">
        <v>319</v>
      </c>
      <c r="D50" s="245" t="s">
        <v>314</v>
      </c>
      <c r="E50" s="438">
        <v>4</v>
      </c>
      <c r="F50" s="440">
        <v>0</v>
      </c>
      <c r="G50" s="448">
        <f t="shared" ref="G50" si="1">F50/E50</f>
        <v>0</v>
      </c>
      <c r="H50" s="409"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2" t="s">
        <v>290</v>
      </c>
      <c r="J50" s="143" t="s">
        <v>390</v>
      </c>
      <c r="K50" s="118" t="str">
        <f>IFERROR(CONCATENATE(INDEX('8- Politicas de admiistracion '!$B$16:$F$53,MATCH('5-. Identificación de Riesgos'!J50,'8- Politicas de admiistracion '!$C$16:$C$54,0),1)," - ",L50),"")</f>
        <v>Menor - 2</v>
      </c>
      <c r="L50" s="143">
        <f>IFERROR(VLOOKUP(INDEX('8- Politicas de admiistracion '!$B$16:$F$64,MATCH('5-. Identificación de Riesgos'!J50,'8- Politicas de admiistracion '!$C$16:$C$64,0),1),'8- Politicas de admiistracion '!$B$16:$F$64,5,FALSE),"")</f>
        <v>2</v>
      </c>
      <c r="M50" s="409" t="str">
        <f>IFERROR(CONCATENATE(INDEX('8- Politicas de admiistracion '!$B$16:$F$53,MATCH(ROUND(AVERAGE(L50:L59),0),'8- Politicas de admiistracion '!$F$16:$F$53,0),1)," - ",ROUND(AVERAGE(L50:L59),0)),"")</f>
        <v>Menor - 2</v>
      </c>
      <c r="N50" s="431" t="str">
        <f>IFERROR(CONCATENATE(VLOOKUP((LEFT(H50,LEN(H50)-4)&amp;LEFT(M50,LEN(M50)-4)),'9- Matriz de Calor '!$D$18:$E$42,2,0)," - ",RIGHT(H50,1)*RIGHT(M50,1)),"")</f>
        <v>Bajo - 2</v>
      </c>
      <c r="O50" s="434">
        <f>RIGHT(H50,1)*RIGHT(M50,1)</f>
        <v>2</v>
      </c>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row>
    <row r="51" spans="1:267" s="21" customFormat="1" ht="30" hidden="1">
      <c r="A51" s="437"/>
      <c r="B51" s="434"/>
      <c r="C51" s="434"/>
      <c r="D51" s="245" t="s">
        <v>315</v>
      </c>
      <c r="E51" s="439"/>
      <c r="F51" s="440"/>
      <c r="G51" s="448"/>
      <c r="H51" s="410"/>
      <c r="I51" s="118" t="s">
        <v>293</v>
      </c>
      <c r="J51" s="146" t="s">
        <v>294</v>
      </c>
      <c r="K51" s="118" t="str">
        <f>IFERROR(CONCATENATE(INDEX('8- Politicas de admiistracion '!$B$16:$F$53,MATCH('5-. Identificación de Riesgos'!J51,'8- Politicas de admiistracion '!$C$16:$C$54,0),1)," - ",L51),"")</f>
        <v>Leve - 1</v>
      </c>
      <c r="L51" s="146">
        <f>IFERROR(VLOOKUP(INDEX('8- Politicas de admiistracion '!$B$16:$F$64,MATCH('5-. Identificación de Riesgos'!J51,'8- Politicas de admiistracion '!$C$16:$C$64,0),1),'8- Politicas de admiistracion '!$B$16:$F$64,5,FALSE),"")</f>
        <v>1</v>
      </c>
      <c r="M51" s="410"/>
      <c r="N51" s="432"/>
      <c r="O51" s="434"/>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row>
    <row r="52" spans="1:267" s="21" customFormat="1" ht="30" hidden="1">
      <c r="A52" s="437"/>
      <c r="B52" s="434"/>
      <c r="C52" s="434"/>
      <c r="D52" s="246" t="s">
        <v>320</v>
      </c>
      <c r="E52" s="439"/>
      <c r="F52" s="440"/>
      <c r="G52" s="448"/>
      <c r="H52" s="410"/>
      <c r="I52" s="118"/>
      <c r="J52" s="146"/>
      <c r="K52" s="118" t="str">
        <f>IFERROR(CONCATENATE(INDEX('8- Politicas de admiistracion '!$B$16:$F$53,MATCH('5-. Identificación de Riesgos'!J52,'8- Politicas de admiistracion '!$C$16:$C$54,0),1)," - ",L52),"")</f>
        <v/>
      </c>
      <c r="L52" s="146" t="str">
        <f>IFERROR(VLOOKUP(INDEX('8- Politicas de admiistracion '!$B$16:$F$64,MATCH('5-. Identificación de Riesgos'!J52,'8- Politicas de admiistracion '!$C$16:$C$64,0),1),'8- Politicas de admiistracion '!$B$16:$F$64,5,FALSE),"")</f>
        <v/>
      </c>
      <c r="M52" s="410"/>
      <c r="N52" s="432"/>
      <c r="O52" s="434"/>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row>
    <row r="53" spans="1:267" s="21" customFormat="1" ht="15" hidden="1">
      <c r="A53" s="437"/>
      <c r="B53" s="434"/>
      <c r="C53" s="434"/>
      <c r="D53" s="246"/>
      <c r="E53" s="439"/>
      <c r="F53" s="440"/>
      <c r="G53" s="448"/>
      <c r="H53" s="410"/>
      <c r="I53" s="118"/>
      <c r="J53" s="146"/>
      <c r="K53" s="118" t="str">
        <f>IFERROR(CONCATENATE(INDEX('8- Politicas de admiistracion '!$B$16:$F$53,MATCH('5-. Identificación de Riesgos'!J53,'8- Politicas de admiistracion '!$C$16:$C$54,0),1)," - ",L53),"")</f>
        <v/>
      </c>
      <c r="L53" s="146" t="str">
        <f>IFERROR(VLOOKUP(INDEX('8- Politicas de admiistracion '!$B$16:$F$64,MATCH('5-. Identificación de Riesgos'!J53,'8- Politicas de admiistracion '!$C$16:$C$64,0),1),'8- Politicas de admiistracion '!$B$16:$F$64,5,FALSE),"")</f>
        <v/>
      </c>
      <c r="M53" s="410"/>
      <c r="N53" s="432"/>
      <c r="O53" s="434"/>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row>
    <row r="54" spans="1:267" s="21" customFormat="1" ht="15" hidden="1" customHeight="1">
      <c r="A54" s="437"/>
      <c r="B54" s="434"/>
      <c r="C54" s="434"/>
      <c r="D54" s="246"/>
      <c r="E54" s="439"/>
      <c r="F54" s="440"/>
      <c r="G54" s="448"/>
      <c r="H54" s="410"/>
      <c r="I54" s="118"/>
      <c r="J54" s="146"/>
      <c r="K54" s="118" t="str">
        <f>IFERROR(CONCATENATE(INDEX('8- Politicas de admiistracion '!$B$16:$F$53,MATCH('5-. Identificación de Riesgos'!J54,'8- Politicas de admiistracion '!$C$16:$C$54,0),1)," - ",L54),"")</f>
        <v/>
      </c>
      <c r="L54" s="146" t="str">
        <f>IFERROR(VLOOKUP(INDEX('8- Politicas de admiistracion '!$B$16:$F$64,MATCH('5-. Identificación de Riesgos'!J54,'8- Politicas de admiistracion '!$C$16:$C$64,0),1),'8- Politicas de admiistracion '!$B$16:$F$64,5,FALSE),"")</f>
        <v/>
      </c>
      <c r="M54" s="410"/>
      <c r="N54" s="432"/>
      <c r="O54" s="434"/>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row>
    <row r="55" spans="1:267" s="21" customFormat="1" ht="15" hidden="1">
      <c r="A55" s="437"/>
      <c r="B55" s="434"/>
      <c r="C55" s="434"/>
      <c r="D55" s="246"/>
      <c r="E55" s="439"/>
      <c r="F55" s="440"/>
      <c r="G55" s="448"/>
      <c r="H55" s="410"/>
      <c r="I55" s="118"/>
      <c r="J55" s="146"/>
      <c r="K55" s="118" t="str">
        <f>IFERROR(CONCATENATE(INDEX('8- Politicas de admiistracion '!$B$16:$F$53,MATCH('5-. Identificación de Riesgos'!J55,'8- Politicas de admiistracion '!$C$16:$C$54,0),1)," - ",L55),"")</f>
        <v/>
      </c>
      <c r="L55" s="146" t="str">
        <f>IFERROR(VLOOKUP(INDEX('8- Politicas de admiistracion '!$B$16:$F$64,MATCH('5-. Identificación de Riesgos'!J55,'8- Politicas de admiistracion '!$C$16:$C$64,0),1),'8- Politicas de admiistracion '!$B$16:$F$64,5,FALSE),"")</f>
        <v/>
      </c>
      <c r="M55" s="410"/>
      <c r="N55" s="432"/>
      <c r="O55" s="434"/>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row>
    <row r="56" spans="1:267" s="21" customFormat="1" ht="15" hidden="1" customHeight="1">
      <c r="A56" s="437"/>
      <c r="B56" s="434"/>
      <c r="C56" s="434"/>
      <c r="D56" s="246"/>
      <c r="E56" s="439"/>
      <c r="F56" s="440"/>
      <c r="G56" s="448"/>
      <c r="H56" s="410"/>
      <c r="I56" s="118"/>
      <c r="J56" s="146"/>
      <c r="K56" s="118" t="str">
        <f>IFERROR(CONCATENATE(INDEX('8- Politicas de admiistracion '!$B$16:$F$53,MATCH('5-. Identificación de Riesgos'!J56,'8- Politicas de admiistracion '!$C$16:$C$54,0),1)," - ",L56),"")</f>
        <v/>
      </c>
      <c r="L56" s="149" t="str">
        <f>IFERROR(VLOOKUP(INDEX('8- Politicas de admiistracion '!$B$16:$F$64,MATCH('5-. Identificación de Riesgos'!J56,'8- Politicas de admiistracion '!$C$16:$C$64,0),1),'8- Politicas de admiistracion '!$B$16:$F$64,5,FALSE),"")</f>
        <v/>
      </c>
      <c r="M56" s="410"/>
      <c r="N56" s="432"/>
      <c r="O56" s="434"/>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row>
    <row r="57" spans="1:267" s="21" customFormat="1" ht="15" hidden="1">
      <c r="A57" s="437"/>
      <c r="B57" s="434"/>
      <c r="C57" s="434"/>
      <c r="D57" s="246"/>
      <c r="E57" s="439"/>
      <c r="F57" s="440"/>
      <c r="G57" s="448"/>
      <c r="H57" s="410"/>
      <c r="I57" s="118"/>
      <c r="J57" s="146"/>
      <c r="K57" s="118" t="str">
        <f>IFERROR(CONCATENATE(INDEX('8- Politicas de admiistracion '!$B$16:$F$53,MATCH('5-. Identificación de Riesgos'!J57,'8- Politicas de admiistracion '!$C$16:$C$54,0),1)," - ",L57),"")</f>
        <v/>
      </c>
      <c r="L57" s="149" t="str">
        <f>IFERROR(VLOOKUP(INDEX('8- Politicas de admiistracion '!$B$16:$F$64,MATCH('5-. Identificación de Riesgos'!J57,'8- Politicas de admiistracion '!$C$16:$C$64,0),1),'8- Politicas de admiistracion '!$B$16:$F$64,5,FALSE),"")</f>
        <v/>
      </c>
      <c r="M57" s="410"/>
      <c r="N57" s="432"/>
      <c r="O57" s="434"/>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row>
    <row r="58" spans="1:267" s="21" customFormat="1" ht="15" hidden="1" customHeight="1">
      <c r="A58" s="437"/>
      <c r="B58" s="434"/>
      <c r="C58" s="434"/>
      <c r="D58" s="247"/>
      <c r="E58" s="439"/>
      <c r="F58" s="440"/>
      <c r="G58" s="448"/>
      <c r="H58" s="410"/>
      <c r="I58" s="118"/>
      <c r="J58" s="146"/>
      <c r="K58" s="118" t="str">
        <f>IFERROR(CONCATENATE(INDEX('8- Politicas de admiistracion '!$B$16:$F$53,MATCH('5-. Identificación de Riesgos'!J58,'8- Politicas de admiistracion '!$C$16:$C$54,0),1)," - ",L58),"")</f>
        <v/>
      </c>
      <c r="L58" s="149" t="str">
        <f>IFERROR(VLOOKUP(INDEX('8- Politicas de admiistracion '!$B$16:$F$64,MATCH('5-. Identificación de Riesgos'!J58,'8- Politicas de admiistracion '!$C$16:$C$64,0),1),'8- Politicas de admiistracion '!$B$16:$F$64,5,FALSE),"")</f>
        <v/>
      </c>
      <c r="M58" s="410"/>
      <c r="N58" s="432"/>
      <c r="O58" s="434"/>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row>
    <row r="59" spans="1:267" s="248" customFormat="1" ht="89.25" hidden="1" customHeight="1" thickBot="1">
      <c r="A59" s="437"/>
      <c r="B59" s="434"/>
      <c r="C59" s="434"/>
      <c r="D59" s="246"/>
      <c r="E59" s="439"/>
      <c r="F59" s="438"/>
      <c r="G59" s="448"/>
      <c r="H59" s="411"/>
      <c r="I59" s="151"/>
      <c r="J59" s="159"/>
      <c r="K59" s="118" t="str">
        <f>IFERROR(CONCATENATE(INDEX('8- Politicas de admiistracion '!$B$16:$F$53,MATCH('5-. Identificación de Riesgos'!J59,'8- Politicas de admiistracion '!$C$16:$C$54,0),1)," - ",L59),"")</f>
        <v/>
      </c>
      <c r="L59" s="149" t="str">
        <f>IFERROR(VLOOKUP(INDEX('8- Politicas de admiistracion '!$B$16:$F$64,MATCH('5-. Identificación de Riesgos'!J59,'8- Politicas de admiistracion '!$C$16:$C$64,0),1),'8- Politicas de admiistracion '!$B$16:$F$64,5,FALSE),"")</f>
        <v/>
      </c>
      <c r="M59" s="411"/>
      <c r="N59" s="433"/>
      <c r="O59" s="434"/>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c r="CA59" s="41"/>
      <c r="CB59" s="41"/>
      <c r="CC59" s="41"/>
      <c r="CD59" s="41"/>
      <c r="CE59" s="41"/>
      <c r="CF59" s="41"/>
      <c r="CG59" s="41"/>
      <c r="CH59" s="41"/>
      <c r="CI59" s="41"/>
      <c r="CJ59" s="41"/>
      <c r="CK59" s="41"/>
      <c r="CL59" s="41"/>
      <c r="CM59" s="41"/>
      <c r="CN59" s="41"/>
      <c r="CO59" s="41"/>
      <c r="CP59" s="41"/>
      <c r="CQ59" s="41"/>
      <c r="CR59" s="41"/>
      <c r="CS59" s="41"/>
      <c r="CT59" s="41"/>
      <c r="CU59" s="41"/>
      <c r="CV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41"/>
      <c r="DZ59" s="41"/>
      <c r="EA59" s="41"/>
      <c r="EB59" s="41"/>
      <c r="EC59" s="41"/>
      <c r="ED59" s="41"/>
      <c r="EE59" s="41"/>
      <c r="EF59" s="41"/>
      <c r="EG59" s="41"/>
      <c r="EH59" s="41"/>
      <c r="EI59" s="41"/>
      <c r="EJ59" s="41"/>
      <c r="EK59" s="41"/>
      <c r="EL59" s="41"/>
      <c r="EM59" s="41"/>
      <c r="EN59" s="41"/>
      <c r="EO59" s="41"/>
      <c r="EP59" s="41"/>
      <c r="EQ59" s="41"/>
      <c r="ER59" s="41"/>
      <c r="ES59" s="41"/>
      <c r="ET59" s="41"/>
      <c r="EU59" s="41"/>
      <c r="EV59" s="41"/>
      <c r="EW59" s="41"/>
      <c r="EX59" s="41"/>
      <c r="EY59" s="41"/>
      <c r="EZ59" s="41"/>
      <c r="FA59" s="41"/>
      <c r="FB59" s="41"/>
      <c r="FC59" s="41"/>
      <c r="FD59" s="41"/>
      <c r="FE59" s="41"/>
      <c r="FF59" s="41"/>
      <c r="FG59" s="41"/>
      <c r="FH59" s="41"/>
      <c r="FI59" s="41"/>
      <c r="FJ59" s="41"/>
      <c r="FK59" s="41"/>
      <c r="FL59" s="41"/>
      <c r="FM59" s="41"/>
      <c r="FN59" s="41"/>
      <c r="FO59" s="41"/>
      <c r="FP59" s="41"/>
      <c r="FQ59" s="41"/>
      <c r="FR59" s="41"/>
      <c r="FS59" s="41"/>
      <c r="FT59" s="41"/>
      <c r="FU59" s="41"/>
      <c r="FV59" s="41"/>
      <c r="FW59" s="41"/>
      <c r="FX59" s="41"/>
      <c r="FY59" s="41"/>
      <c r="FZ59" s="41"/>
      <c r="GA59" s="41"/>
      <c r="GB59" s="41"/>
      <c r="GC59" s="41"/>
      <c r="GD59" s="41"/>
      <c r="GE59" s="41"/>
      <c r="GF59" s="41"/>
      <c r="GG59" s="41"/>
      <c r="GH59" s="41"/>
      <c r="GI59" s="41"/>
      <c r="GJ59" s="41"/>
      <c r="GK59" s="41"/>
      <c r="GL59" s="41"/>
      <c r="GM59" s="41"/>
      <c r="GN59" s="41"/>
      <c r="GO59" s="41"/>
      <c r="GP59" s="41"/>
      <c r="GQ59" s="41"/>
      <c r="GR59" s="41"/>
      <c r="GS59" s="41"/>
      <c r="GT59" s="41"/>
      <c r="GU59" s="41"/>
      <c r="GV59" s="41"/>
      <c r="GW59" s="41"/>
      <c r="GX59" s="41"/>
      <c r="GY59" s="41"/>
      <c r="GZ59" s="41"/>
      <c r="HA59" s="41"/>
      <c r="HB59" s="41"/>
      <c r="HC59" s="41"/>
      <c r="HD59" s="41"/>
      <c r="HE59" s="41"/>
      <c r="HF59" s="41"/>
      <c r="HG59" s="41"/>
      <c r="HH59" s="41"/>
      <c r="HI59" s="41"/>
      <c r="HJ59" s="41"/>
      <c r="HK59" s="41"/>
      <c r="HL59" s="41"/>
      <c r="HM59" s="41"/>
      <c r="HN59" s="41"/>
      <c r="HO59" s="41"/>
      <c r="HP59" s="41"/>
      <c r="HQ59" s="41"/>
      <c r="HR59" s="41"/>
      <c r="HS59" s="41"/>
      <c r="HT59" s="41"/>
      <c r="HU59" s="41"/>
      <c r="HV59" s="41"/>
      <c r="HW59" s="41"/>
      <c r="HX59" s="41"/>
      <c r="HY59" s="41"/>
      <c r="HZ59" s="41"/>
      <c r="IA59" s="41"/>
      <c r="IB59" s="41"/>
      <c r="IC59" s="41"/>
      <c r="ID59" s="41"/>
      <c r="IE59" s="41"/>
      <c r="IF59" s="41"/>
      <c r="IG59" s="41"/>
      <c r="IH59" s="41"/>
      <c r="II59" s="41"/>
      <c r="IJ59" s="41"/>
      <c r="IK59" s="41"/>
      <c r="IL59" s="41"/>
      <c r="IM59" s="41"/>
      <c r="IN59" s="41"/>
      <c r="IO59" s="41"/>
      <c r="IP59" s="41"/>
      <c r="IQ59" s="41"/>
      <c r="IR59" s="41"/>
      <c r="IS59" s="41"/>
      <c r="IT59" s="41"/>
      <c r="IU59" s="41"/>
      <c r="IV59" s="41"/>
      <c r="IW59" s="41"/>
      <c r="IX59" s="41"/>
      <c r="IY59" s="41"/>
      <c r="IZ59" s="41"/>
      <c r="JA59" s="41"/>
      <c r="JB59" s="41"/>
      <c r="JC59" s="41"/>
      <c r="JD59" s="41"/>
      <c r="JE59" s="41"/>
      <c r="JF59" s="41"/>
      <c r="JG59" s="41"/>
    </row>
  </sheetData>
  <mergeCells count="72">
    <mergeCell ref="M50:M59"/>
    <mergeCell ref="N50:N59"/>
    <mergeCell ref="O50:O59"/>
    <mergeCell ref="G40:G49"/>
    <mergeCell ref="B40:B49"/>
    <mergeCell ref="G50:G59"/>
    <mergeCell ref="H50:H59"/>
    <mergeCell ref="A40:A49"/>
    <mergeCell ref="F40:F49"/>
    <mergeCell ref="H40:H49"/>
    <mergeCell ref="C40:C49"/>
    <mergeCell ref="E40:E49"/>
    <mergeCell ref="A50:A59"/>
    <mergeCell ref="B50:B59"/>
    <mergeCell ref="C50:C59"/>
    <mergeCell ref="E50:E59"/>
    <mergeCell ref="F50:F5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626" priority="125" operator="containsText" text="Baja">
      <formula>NOT(ISERROR(SEARCH("Baja",H10)))</formula>
    </cfRule>
    <cfRule type="containsText" dxfId="625" priority="131" operator="containsText" text="Alta">
      <formula>NOT(ISERROR(SEARCH("Alta",H10)))</formula>
    </cfRule>
    <cfRule type="containsText" dxfId="624" priority="129" operator="containsText" text="Muy Baja'Tabla probabilidad'!">
      <formula>NOT(ISERROR(SEARCH("Muy Baja'Tabla probabilidad'!",H10)))</formula>
    </cfRule>
    <cfRule type="containsText" dxfId="623" priority="128" operator="containsText" text="Muy Baja">
      <formula>NOT(ISERROR(SEARCH("Muy Baja",H10)))</formula>
    </cfRule>
    <cfRule type="containsText" dxfId="622" priority="126" operator="containsText" text="Muy Baja">
      <formula>NOT(ISERROR(SEARCH("Muy Baja",H10)))</formula>
    </cfRule>
    <cfRule type="containsText" dxfId="621" priority="133" operator="containsText" text="Baja">
      <formula>NOT(ISERROR(SEARCH("Baja",H10)))</formula>
    </cfRule>
    <cfRule type="containsText" dxfId="620" priority="122" operator="containsText" text="Media">
      <formula>NOT(ISERROR(SEARCH("Media",H10)))</formula>
    </cfRule>
    <cfRule type="containsText" dxfId="619" priority="121" operator="containsText" text="Media">
      <formula>NOT(ISERROR(SEARCH("Media",H10)))</formula>
    </cfRule>
    <cfRule type="containsText" dxfId="618" priority="120" operator="containsText" text="Alta">
      <formula>NOT(ISERROR(SEARCH("Alta",H10)))</formula>
    </cfRule>
    <cfRule type="containsText" dxfId="617" priority="118" operator="containsText" text="Muy Alta">
      <formula>NOT(ISERROR(SEARCH("Muy Alta",H10)))</formula>
    </cfRule>
    <cfRule type="containsText" dxfId="616" priority="116" operator="containsText" text="Muy Baja">
      <formula>NOT(ISERROR(SEARCH("Muy Baja",H10)))</formula>
    </cfRule>
    <cfRule type="containsText" dxfId="615" priority="123" operator="containsText" text="Media">
      <formula>NOT(ISERROR(SEARCH("Media",H10)))</formula>
    </cfRule>
    <cfRule type="containsText" dxfId="614" priority="124" operator="containsText" text="Muy Baja">
      <formula>NOT(ISERROR(SEARCH("Muy Baja",H10)))</formula>
    </cfRule>
    <cfRule type="containsText" dxfId="613" priority="117" operator="containsText" text="Baja">
      <formula>NOT(ISERROR(SEARCH("Baja",H10)))</formula>
    </cfRule>
    <cfRule type="containsText" dxfId="612" priority="130" operator="containsText" text="Muy bajo">
      <formula>NOT(ISERROR(SEARCH("Muy bajo",H10)))</formula>
    </cfRule>
    <cfRule type="cellIs" dxfId="611" priority="138" operator="between">
      <formula>0</formula>
      <formula>2</formula>
    </cfRule>
    <cfRule type="cellIs" dxfId="610" priority="137" operator="between">
      <formula>1</formula>
      <formula>2</formula>
    </cfRule>
    <cfRule type="containsText" dxfId="607" priority="134" operator="containsText" text="Muy baja">
      <formula>NOT(ISERROR(SEARCH("Muy baja",H10)))</formula>
    </cfRule>
    <cfRule type="containsText" dxfId="606" priority="132" operator="containsText" text="Media">
      <formula>NOT(ISERROR(SEARCH("Media",H10)))</formula>
    </cfRule>
    <cfRule type="containsText" dxfId="605" priority="127" operator="containsText" text="Muy Baja">
      <formula>NOT(ISERROR(SEARCH("Muy Baja",H10)))</formula>
    </cfRule>
  </conditionalFormatting>
  <conditionalFormatting sqref="H20:H21 H30">
    <cfRule type="containsText" dxfId="604" priority="784" operator="containsText" text="Muy baja">
      <formula>NOT(ISERROR(SEARCH("Muy baja",H20)))</formula>
    </cfRule>
    <cfRule type="containsText" dxfId="603" priority="773" operator="containsText" text="Media">
      <formula>NOT(ISERROR(SEARCH("Media",H20)))</formula>
    </cfRule>
    <cfRule type="containsText" dxfId="602" priority="772" operator="containsText" text="Media">
      <formula>NOT(ISERROR(SEARCH("Media",H20)))</formula>
    </cfRule>
    <cfRule type="containsText" dxfId="601" priority="771" operator="containsText" text="Media">
      <formula>NOT(ISERROR(SEARCH("Media",H20)))</formula>
    </cfRule>
    <cfRule type="containsText" dxfId="600" priority="770" operator="containsText" text="Alta">
      <formula>NOT(ISERROR(SEARCH("Alta",H20)))</formula>
    </cfRule>
    <cfRule type="containsText" dxfId="599" priority="768" operator="containsText" text="Muy Alta">
      <formula>NOT(ISERROR(SEARCH("Muy Alta",H20)))</formula>
    </cfRule>
    <cfRule type="containsText" dxfId="598" priority="767" operator="containsText" text="Baja">
      <formula>NOT(ISERROR(SEARCH("Baja",H20)))</formula>
    </cfRule>
    <cfRule type="containsText" dxfId="597" priority="766" operator="containsText" text="Muy Baja">
      <formula>NOT(ISERROR(SEARCH("Muy Baja",H20)))</formula>
    </cfRule>
    <cfRule type="containsText" dxfId="596" priority="774" operator="containsText" text="Muy Baja">
      <formula>NOT(ISERROR(SEARCH("Muy Baja",H20)))</formula>
    </cfRule>
    <cfRule type="containsText" dxfId="595" priority="776" operator="containsText" text="Muy Baja">
      <formula>NOT(ISERROR(SEARCH("Muy Baja",H20)))</formula>
    </cfRule>
    <cfRule type="containsText" dxfId="594" priority="783" operator="containsText" text="Baja">
      <formula>NOT(ISERROR(SEARCH("Baja",H20)))</formula>
    </cfRule>
    <cfRule type="containsText" dxfId="593" priority="782" operator="containsText" text="Media">
      <formula>NOT(ISERROR(SEARCH("Media",H20)))</formula>
    </cfRule>
    <cfRule type="containsText" dxfId="592" priority="781" operator="containsText" text="Alta">
      <formula>NOT(ISERROR(SEARCH("Alta",H20)))</formula>
    </cfRule>
    <cfRule type="cellIs" dxfId="591" priority="788" operator="between">
      <formula>0</formula>
      <formula>2</formula>
    </cfRule>
    <cfRule type="containsText" dxfId="590" priority="780" operator="containsText" text="Muy bajo">
      <formula>NOT(ISERROR(SEARCH("Muy bajo",H20)))</formula>
    </cfRule>
    <cfRule type="containsText" dxfId="589" priority="779" operator="containsText" text="Muy Baja'Tabla probabilidad'!">
      <formula>NOT(ISERROR(SEARCH("Muy Baja'Tabla probabilidad'!",H20)))</formula>
    </cfRule>
    <cfRule type="containsText" dxfId="588" priority="775" operator="containsText" text="Baja">
      <formula>NOT(ISERROR(SEARCH("Baja",H20)))</formula>
    </cfRule>
    <cfRule type="containsText" dxfId="587" priority="778" operator="containsText" text="Muy Baja">
      <formula>NOT(ISERROR(SEARCH("Muy Baja",H20)))</formula>
    </cfRule>
    <cfRule type="containsText" dxfId="586" priority="777" operator="containsText" text="Muy Baja">
      <formula>NOT(ISERROR(SEARCH("Muy Baja",H20)))</formula>
    </cfRule>
    <cfRule type="cellIs" dxfId="583" priority="787" operator="between">
      <formula>1</formula>
      <formula>2</formula>
    </cfRule>
  </conditionalFormatting>
  <conditionalFormatting sqref="H40">
    <cfRule type="containsText" dxfId="582" priority="78" operator="containsText" text="Muy baja">
      <formula>NOT(ISERROR(SEARCH("Muy baja",H40)))</formula>
    </cfRule>
    <cfRule type="containsText" dxfId="580" priority="64" operator="containsText" text="Alta">
      <formula>NOT(ISERROR(SEARCH("Alta",H40)))</formula>
    </cfRule>
    <cfRule type="cellIs" dxfId="579" priority="82" operator="between">
      <formula>0</formula>
      <formula>2</formula>
    </cfRule>
    <cfRule type="cellIs" dxfId="578" priority="81" operator="between">
      <formula>1</formula>
      <formula>2</formula>
    </cfRule>
    <cfRule type="containsText" dxfId="577" priority="61" operator="containsText" text="Muy Baja">
      <formula>NOT(ISERROR(SEARCH("Muy Baja",H40)))</formula>
    </cfRule>
    <cfRule type="containsText" dxfId="576" priority="62" operator="containsText" text="Baja">
      <formula>NOT(ISERROR(SEARCH("Baja",H40)))</formula>
    </cfRule>
    <cfRule type="containsText" dxfId="575" priority="63" operator="containsText" text="Muy Alta">
      <formula>NOT(ISERROR(SEARCH("Muy Alta",H40)))</formula>
    </cfRule>
    <cfRule type="containsText" dxfId="574" priority="65" operator="containsText" text="Media">
      <formula>NOT(ISERROR(SEARCH("Media",H40)))</formula>
    </cfRule>
    <cfRule type="containsText" dxfId="573" priority="66" operator="containsText" text="Media">
      <formula>NOT(ISERROR(SEARCH("Media",H40)))</formula>
    </cfRule>
    <cfRule type="containsText" dxfId="572" priority="67" operator="containsText" text="Media">
      <formula>NOT(ISERROR(SEARCH("Media",H40)))</formula>
    </cfRule>
    <cfRule type="containsText" dxfId="571" priority="68" operator="containsText" text="Muy Baja">
      <formula>NOT(ISERROR(SEARCH("Muy Baja",H40)))</formula>
    </cfRule>
    <cfRule type="containsText" dxfId="570" priority="69" operator="containsText" text="Baja">
      <formula>NOT(ISERROR(SEARCH("Baja",H40)))</formula>
    </cfRule>
    <cfRule type="containsText" dxfId="569" priority="70" operator="containsText" text="Muy Baja">
      <formula>NOT(ISERROR(SEARCH("Muy Baja",H40)))</formula>
    </cfRule>
    <cfRule type="containsText" dxfId="568" priority="71" operator="containsText" text="Muy Baja">
      <formula>NOT(ISERROR(SEARCH("Muy Baja",H40)))</formula>
    </cfRule>
    <cfRule type="containsText" dxfId="567" priority="72" operator="containsText" text="Muy Baja">
      <formula>NOT(ISERROR(SEARCH("Muy Baja",H40)))</formula>
    </cfRule>
    <cfRule type="containsText" dxfId="566" priority="73" operator="containsText" text="Muy Baja'Tabla probabilidad'!">
      <formula>NOT(ISERROR(SEARCH("Muy Baja'Tabla probabilidad'!",H40)))</formula>
    </cfRule>
    <cfRule type="containsText" dxfId="565" priority="74" operator="containsText" text="Muy bajo">
      <formula>NOT(ISERROR(SEARCH("Muy bajo",H40)))</formula>
    </cfRule>
    <cfRule type="containsText" dxfId="563" priority="75" operator="containsText" text="Alta">
      <formula>NOT(ISERROR(SEARCH("Alta",H40)))</formula>
    </cfRule>
    <cfRule type="containsText" dxfId="562" priority="76" operator="containsText" text="Media">
      <formula>NOT(ISERROR(SEARCH("Media",H40)))</formula>
    </cfRule>
    <cfRule type="containsText" dxfId="561" priority="77" operator="containsText" text="Baja">
      <formula>NOT(ISERROR(SEARCH("Baja",H40)))</formula>
    </cfRule>
  </conditionalFormatting>
  <conditionalFormatting sqref="H50">
    <cfRule type="containsText" dxfId="560" priority="53" operator="containsText" text="Alta">
      <formula>NOT(ISERROR(SEARCH("Alta",H50)))</formula>
    </cfRule>
    <cfRule type="containsText" dxfId="559" priority="56" operator="containsText" text="Muy baja">
      <formula>NOT(ISERROR(SEARCH("Muy baja",H50)))</formula>
    </cfRule>
    <cfRule type="containsText" dxfId="558" priority="55" operator="containsText" text="Baja">
      <formula>NOT(ISERROR(SEARCH("Baja",H50)))</formula>
    </cfRule>
    <cfRule type="cellIs" dxfId="557" priority="60" operator="between">
      <formula>0</formula>
      <formula>2</formula>
    </cfRule>
    <cfRule type="containsText" dxfId="556" priority="54" operator="containsText" text="Media">
      <formula>NOT(ISERROR(SEARCH("Media",H50)))</formula>
    </cfRule>
    <cfRule type="containsText" dxfId="555" priority="52" operator="containsText" text="Muy bajo">
      <formula>NOT(ISERROR(SEARCH("Muy bajo",H50)))</formula>
    </cfRule>
    <cfRule type="containsText" dxfId="554" priority="51" operator="containsText" text="Muy Baja'Tabla probabilidad'!">
      <formula>NOT(ISERROR(SEARCH("Muy Baja'Tabla probabilidad'!",H50)))</formula>
    </cfRule>
    <cfRule type="containsText" dxfId="553" priority="50" operator="containsText" text="Muy Baja">
      <formula>NOT(ISERROR(SEARCH("Muy Baja",H50)))</formula>
    </cfRule>
    <cfRule type="containsText" dxfId="552" priority="49" operator="containsText" text="Muy Baja">
      <formula>NOT(ISERROR(SEARCH("Muy Baja",H50)))</formula>
    </cfRule>
    <cfRule type="containsText" dxfId="551" priority="48" operator="containsText" text="Muy Baja">
      <formula>NOT(ISERROR(SEARCH("Muy Baja",H50)))</formula>
    </cfRule>
    <cfRule type="containsText" dxfId="550" priority="47" operator="containsText" text="Baja">
      <formula>NOT(ISERROR(SEARCH("Baja",H50)))</formula>
    </cfRule>
    <cfRule type="containsText" dxfId="549" priority="46" operator="containsText" text="Muy Baja">
      <formula>NOT(ISERROR(SEARCH("Muy Baja",H50)))</formula>
    </cfRule>
    <cfRule type="containsText" dxfId="548" priority="44" operator="containsText" text="Media">
      <formula>NOT(ISERROR(SEARCH("Media",H50)))</formula>
    </cfRule>
    <cfRule type="containsText" dxfId="547" priority="43" operator="containsText" text="Media">
      <formula>NOT(ISERROR(SEARCH("Media",H50)))</formula>
    </cfRule>
    <cfRule type="containsText" dxfId="546" priority="39" operator="containsText" text="Muy Baja">
      <formula>NOT(ISERROR(SEARCH("Muy Baja",H50)))</formula>
    </cfRule>
    <cfRule type="containsText" dxfId="545" priority="45" operator="containsText" text="Media">
      <formula>NOT(ISERROR(SEARCH("Media",H50)))</formula>
    </cfRule>
    <cfRule type="cellIs" dxfId="544" priority="59" operator="between">
      <formula>1</formula>
      <formula>2</formula>
    </cfRule>
    <cfRule type="containsText" dxfId="541" priority="42" operator="containsText" text="Alta">
      <formula>NOT(ISERROR(SEARCH("Alta",H50)))</formula>
    </cfRule>
    <cfRule type="containsText" dxfId="540" priority="41" operator="containsText" text="Muy Alta">
      <formula>NOT(ISERROR(SEARCH("Muy Alta",H50)))</formula>
    </cfRule>
    <cfRule type="containsText" dxfId="539" priority="40" operator="containsText" text="Baja">
      <formula>NOT(ISERROR(SEARCH("Baja",H50)))</formula>
    </cfRule>
  </conditionalFormatting>
  <conditionalFormatting sqref="K36:K59">
    <cfRule type="containsText" dxfId="538" priority="23" operator="containsText" text="Alta">
      <formula>NOT(ISERROR(SEARCH("Alta",K36)))</formula>
    </cfRule>
    <cfRule type="containsText" dxfId="537" priority="22" operator="containsText" text="Mayor">
      <formula>NOT(ISERROR(SEARCH("Mayor",K36)))</formula>
    </cfRule>
    <cfRule type="containsText" dxfId="536" priority="21" operator="containsText" text="Catastrófico">
      <formula>NOT(ISERROR(SEARCH("Catastrófico",K36)))</formula>
    </cfRule>
    <cfRule type="containsText" dxfId="535" priority="26" operator="containsText" text="Leve">
      <formula>NOT(ISERROR(SEARCH("Leve",K36)))</formula>
    </cfRule>
    <cfRule type="containsText" dxfId="534" priority="25" operator="containsText" text="Menor">
      <formula>NOT(ISERROR(SEARCH("Menor",K36)))</formula>
    </cfRule>
    <cfRule type="containsText" dxfId="533" priority="24" operator="containsText" text="Moderado">
      <formula>NOT(ISERROR(SEARCH("Moderado",K36)))</formula>
    </cfRule>
  </conditionalFormatting>
  <conditionalFormatting sqref="M10 K10:K34 M20:M21 M30">
    <cfRule type="containsText" dxfId="532" priority="761" operator="containsText" text="Mayor">
      <formula>NOT(ISERROR(SEARCH("Mayor",K10)))</formula>
    </cfRule>
    <cfRule type="containsText" dxfId="531" priority="762" operator="containsText" text="Alta">
      <formula>NOT(ISERROR(SEARCH("Alta",K10)))</formula>
    </cfRule>
    <cfRule type="containsText" dxfId="530" priority="763" operator="containsText" text="Moderado">
      <formula>NOT(ISERROR(SEARCH("Moderado",K10)))</formula>
    </cfRule>
    <cfRule type="containsText" dxfId="529" priority="764" operator="containsText" text="Menor">
      <formula>NOT(ISERROR(SEARCH("Menor",K10)))</formula>
    </cfRule>
    <cfRule type="containsText" dxfId="528" priority="765" operator="containsText" text="Leve">
      <formula>NOT(ISERROR(SEARCH("Leve",K10)))</formula>
    </cfRule>
    <cfRule type="containsText" dxfId="527" priority="760" operator="containsText" text="Catastrófico">
      <formula>NOT(ISERROR(SEARCH("Catastrófico",K10)))</formula>
    </cfRule>
  </conditionalFormatting>
  <conditionalFormatting sqref="M40">
    <cfRule type="containsText" dxfId="526" priority="16" operator="containsText" text="Leve">
      <formula>NOT(ISERROR(SEARCH("Leve",M40)))</formula>
    </cfRule>
    <cfRule type="containsText" dxfId="525" priority="15" operator="containsText" text="Menor">
      <formula>NOT(ISERROR(SEARCH("Menor",M40)))</formula>
    </cfRule>
    <cfRule type="containsText" dxfId="524" priority="13" operator="containsText" text="Alta">
      <formula>NOT(ISERROR(SEARCH("Alta",M40)))</formula>
    </cfRule>
    <cfRule type="containsText" dxfId="523" priority="12" operator="containsText" text="Mayor">
      <formula>NOT(ISERROR(SEARCH("Mayor",M40)))</formula>
    </cfRule>
    <cfRule type="containsText" dxfId="522" priority="11" operator="containsText" text="Catastrófico">
      <formula>NOT(ISERROR(SEARCH("Catastrófico",M40)))</formula>
    </cfRule>
    <cfRule type="containsText" dxfId="521" priority="14" operator="containsText" text="Moderado">
      <formula>NOT(ISERROR(SEARCH("Moderado",M40)))</formula>
    </cfRule>
  </conditionalFormatting>
  <conditionalFormatting sqref="M50">
    <cfRule type="containsText" dxfId="520" priority="4" operator="containsText" text="Moderado">
      <formula>NOT(ISERROR(SEARCH("Moderado",M50)))</formula>
    </cfRule>
    <cfRule type="containsText" dxfId="519" priority="5" operator="containsText" text="Menor">
      <formula>NOT(ISERROR(SEARCH("Menor",M50)))</formula>
    </cfRule>
    <cfRule type="containsText" dxfId="518" priority="6" operator="containsText" text="Leve">
      <formula>NOT(ISERROR(SEARCH("Leve",M50)))</formula>
    </cfRule>
    <cfRule type="containsText" dxfId="517" priority="1" operator="containsText" text="Catastrófico">
      <formula>NOT(ISERROR(SEARCH("Catastrófico",M50)))</formula>
    </cfRule>
    <cfRule type="containsText" dxfId="516" priority="2" operator="containsText" text="Mayor">
      <formula>NOT(ISERROR(SEARCH("Mayor",M50)))</formula>
    </cfRule>
    <cfRule type="containsText" dxfId="515" priority="3" operator="containsText" text="Alta">
      <formula>NOT(ISERROR(SEARCH("Alta",M50)))</formula>
    </cfRule>
  </conditionalFormatting>
  <conditionalFormatting sqref="N8:O8">
    <cfRule type="containsText" dxfId="514" priority="742" operator="containsText" text="3- Moderado">
      <formula>NOT(ISERROR(SEARCH("3- Moderado",N8)))</formula>
    </cfRule>
    <cfRule type="containsText" dxfId="513" priority="743" operator="containsText" text="6- Moderado">
      <formula>NOT(ISERROR(SEARCH("6- Moderado",N8)))</formula>
    </cfRule>
    <cfRule type="containsText" dxfId="512" priority="744" operator="containsText" text="4- Moderado">
      <formula>NOT(ISERROR(SEARCH("4- Moderado",N8)))</formula>
    </cfRule>
    <cfRule type="containsText" dxfId="511" priority="745" operator="containsText" text="3- Bajo">
      <formula>NOT(ISERROR(SEARCH("3- Bajo",N8)))</formula>
    </cfRule>
    <cfRule type="containsText" dxfId="510" priority="747" operator="containsText" text="1- Bajo">
      <formula>NOT(ISERROR(SEARCH("1- Bajo",N8)))</formula>
    </cfRule>
    <cfRule type="containsText" dxfId="509" priority="746" operator="containsText" text="4- Bajo">
      <formula>NOT(ISERROR(SEARCH("4- Bajo",N8)))</formula>
    </cfRule>
  </conditionalFormatting>
  <conditionalFormatting sqref="N10:O10">
    <cfRule type="containsText" dxfId="508" priority="142" operator="containsText" text="Moderado">
      <formula>NOT(ISERROR(SEARCH("Moderado",N10)))</formula>
    </cfRule>
    <cfRule type="containsText" dxfId="507" priority="139" operator="containsText" text="Extremo">
      <formula>NOT(ISERROR(SEARCH("Extremo",N10)))</formula>
    </cfRule>
    <cfRule type="containsText" dxfId="506" priority="140" operator="containsText" text="Alto">
      <formula>NOT(ISERROR(SEARCH("Alto",N10)))</formula>
    </cfRule>
    <cfRule type="containsText" dxfId="505" priority="141" operator="containsText" text="Bajo">
      <formula>NOT(ISERROR(SEARCH("Bajo",N10)))</formula>
    </cfRule>
  </conditionalFormatting>
  <conditionalFormatting sqref="N20:O21 N30:O30">
    <cfRule type="containsText" dxfId="504" priority="1347" operator="containsText" text="Extremo">
      <formula>NOT(ISERROR(SEARCH("Extremo",N20)))</formula>
    </cfRule>
    <cfRule type="containsText" dxfId="503" priority="1348" operator="containsText" text="Alto">
      <formula>NOT(ISERROR(SEARCH("Alto",N20)))</formula>
    </cfRule>
    <cfRule type="containsText" dxfId="502" priority="1349" operator="containsText" text="Bajo">
      <formula>NOT(ISERROR(SEARCH("Bajo",N20)))</formula>
    </cfRule>
    <cfRule type="containsText" dxfId="501" priority="1350" operator="containsText" text="Moderado">
      <formula>NOT(ISERROR(SEARCH("Moderado",N20)))</formula>
    </cfRule>
  </conditionalFormatting>
  <conditionalFormatting sqref="N40:O40">
    <cfRule type="containsText" dxfId="500" priority="17" operator="containsText" text="Extremo">
      <formula>NOT(ISERROR(SEARCH("Extremo",N40)))</formula>
    </cfRule>
    <cfRule type="containsText" dxfId="499" priority="20" operator="containsText" text="Moderado">
      <formula>NOT(ISERROR(SEARCH("Moderado",N40)))</formula>
    </cfRule>
    <cfRule type="containsText" dxfId="498" priority="19" operator="containsText" text="Bajo">
      <formula>NOT(ISERROR(SEARCH("Bajo",N40)))</formula>
    </cfRule>
    <cfRule type="containsText" dxfId="497" priority="18" operator="containsText" text="Alto">
      <formula>NOT(ISERROR(SEARCH("Alto",N40)))</formula>
    </cfRule>
  </conditionalFormatting>
  <conditionalFormatting sqref="N50:O50">
    <cfRule type="containsText" dxfId="496" priority="10" operator="containsText" text="Moderado">
      <formula>NOT(ISERROR(SEARCH("Moderado",N50)))</formula>
    </cfRule>
    <cfRule type="containsText" dxfId="495" priority="9" operator="containsText" text="Bajo">
      <formula>NOT(ISERROR(SEARCH("Bajo",N50)))</formula>
    </cfRule>
    <cfRule type="containsText" dxfId="494" priority="8" operator="containsText" text="Alto">
      <formula>NOT(ISERROR(SEARCH("Alto",N50)))</formula>
    </cfRule>
    <cfRule type="containsText" dxfId="493" priority="7" operator="containsText" text="Extremo">
      <formula>NOT(ISERROR(SEARCH("Extremo",N50)))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60"/>
  <sheetViews>
    <sheetView zoomScale="85" zoomScaleNormal="85" workbookViewId="0">
      <selection activeCell="C11" sqref="C11"/>
    </sheetView>
  </sheetViews>
  <sheetFormatPr baseColWidth="10" defaultColWidth="11.42578125" defaultRowHeight="12.75"/>
  <cols>
    <col min="1" max="1" width="7" style="14" customWidth="1"/>
    <col min="2" max="2" width="35.85546875" style="14" customWidth="1"/>
    <col min="3" max="3" width="52.5703125" style="268" customWidth="1"/>
    <col min="4" max="4" width="5" style="14" hidden="1" customWidth="1"/>
    <col min="5" max="5" width="39.42578125" style="14" customWidth="1"/>
    <col min="6" max="6" width="11.42578125" style="14"/>
    <col min="7" max="7" width="12.28515625" style="14" bestFit="1" customWidth="1"/>
    <col min="8" max="8" width="14.7109375" style="14" bestFit="1" customWidth="1"/>
    <col min="9" max="9" width="13.5703125" style="14" customWidth="1"/>
    <col min="10" max="10" width="15.28515625" style="14" hidden="1" customWidth="1"/>
    <col min="11" max="11" width="11.7109375" style="14" customWidth="1"/>
    <col min="12" max="12" width="25" style="14" customWidth="1"/>
    <col min="13" max="13" width="42.7109375" style="14" customWidth="1"/>
    <col min="14" max="14" width="7.7109375" style="14" customWidth="1"/>
    <col min="15" max="15" width="15.7109375" style="14" customWidth="1"/>
    <col min="16" max="17" width="10" style="14" customWidth="1"/>
    <col min="18" max="18" width="5" style="14" hidden="1" customWidth="1"/>
    <col min="19" max="19" width="11.42578125" style="14" customWidth="1"/>
    <col min="20" max="20" width="26.28515625" style="269" customWidth="1"/>
    <col min="21" max="21" width="18.5703125" style="270" customWidth="1"/>
    <col min="22" max="22" width="22.5703125" style="271" customWidth="1"/>
    <col min="23" max="278" width="11.42578125" style="124"/>
    <col min="279" max="16384" width="11.42578125" style="125"/>
  </cols>
  <sheetData>
    <row r="1" spans="1:278" ht="13.5" thickTop="1">
      <c r="A1" s="469"/>
      <c r="B1" s="470"/>
      <c r="C1" s="471"/>
      <c r="D1" s="254"/>
      <c r="E1" s="464" t="s">
        <v>321</v>
      </c>
      <c r="F1" s="465"/>
      <c r="G1" s="465"/>
      <c r="H1" s="465"/>
      <c r="I1" s="465"/>
      <c r="J1" s="465"/>
      <c r="K1" s="465"/>
      <c r="L1" s="465"/>
      <c r="M1" s="465"/>
      <c r="N1" s="465"/>
      <c r="O1" s="465"/>
      <c r="P1" s="465"/>
      <c r="Q1" s="465"/>
      <c r="R1" s="465"/>
      <c r="S1" s="465"/>
      <c r="T1" s="465"/>
      <c r="U1" s="465"/>
      <c r="V1" s="465"/>
    </row>
    <row r="2" spans="1:278">
      <c r="A2" s="472"/>
      <c r="B2" s="380"/>
      <c r="C2" s="473"/>
      <c r="D2" s="254"/>
      <c r="E2" s="466"/>
      <c r="F2" s="385"/>
      <c r="G2" s="385"/>
      <c r="H2" s="385"/>
      <c r="I2" s="385"/>
      <c r="J2" s="385"/>
      <c r="K2" s="385"/>
      <c r="L2" s="385"/>
      <c r="M2" s="385"/>
      <c r="N2" s="385"/>
      <c r="O2" s="385"/>
      <c r="P2" s="385"/>
      <c r="Q2" s="385"/>
      <c r="R2" s="385"/>
      <c r="S2" s="385"/>
      <c r="T2" s="385"/>
      <c r="U2" s="385"/>
      <c r="V2" s="385"/>
    </row>
    <row r="3" spans="1:278" ht="33" customHeight="1" thickBot="1">
      <c r="A3" s="474"/>
      <c r="B3" s="475"/>
      <c r="C3" s="476"/>
      <c r="D3" s="254"/>
      <c r="E3" s="467"/>
      <c r="F3" s="468"/>
      <c r="G3" s="468"/>
      <c r="H3" s="468"/>
      <c r="I3" s="468"/>
      <c r="J3" s="468"/>
      <c r="K3" s="468"/>
      <c r="L3" s="468"/>
      <c r="M3" s="468"/>
      <c r="N3" s="468"/>
      <c r="O3" s="468"/>
      <c r="P3" s="468"/>
      <c r="Q3" s="468"/>
      <c r="R3" s="468"/>
      <c r="S3" s="468"/>
      <c r="T3" s="468"/>
      <c r="U3" s="468"/>
      <c r="V3" s="468"/>
    </row>
    <row r="4" spans="1:278" ht="13.5" thickTop="1">
      <c r="A4" s="493" t="s">
        <v>263</v>
      </c>
      <c r="B4" s="493"/>
      <c r="C4" s="494" t="s">
        <v>264</v>
      </c>
      <c r="D4" s="495"/>
      <c r="E4" s="495"/>
      <c r="F4" s="495"/>
      <c r="G4" s="495"/>
      <c r="H4" s="495"/>
      <c r="I4" s="495"/>
      <c r="J4" s="495"/>
      <c r="K4" s="495"/>
      <c r="L4" s="495"/>
      <c r="M4" s="495"/>
      <c r="N4" s="495"/>
      <c r="O4" s="495"/>
      <c r="P4" s="495"/>
      <c r="Q4" s="495"/>
      <c r="R4" s="495"/>
      <c r="S4" s="495"/>
      <c r="T4" s="495"/>
      <c r="U4" s="495"/>
      <c r="V4" s="495"/>
    </row>
    <row r="5" spans="1:278" ht="48" customHeight="1">
      <c r="A5" s="491" t="s">
        <v>265</v>
      </c>
      <c r="B5" s="491"/>
      <c r="C5" s="450" t="s">
        <v>266</v>
      </c>
      <c r="D5" s="450"/>
      <c r="E5" s="450"/>
      <c r="F5" s="450"/>
      <c r="G5" s="450"/>
      <c r="H5" s="450"/>
      <c r="I5" s="450"/>
      <c r="J5" s="450"/>
      <c r="K5" s="450"/>
      <c r="L5" s="450"/>
      <c r="M5" s="450"/>
      <c r="N5" s="450"/>
      <c r="O5" s="450"/>
      <c r="P5" s="450"/>
      <c r="Q5" s="450"/>
      <c r="R5" s="450"/>
      <c r="S5" s="450"/>
      <c r="T5" s="450"/>
      <c r="U5" s="450"/>
      <c r="V5" s="450"/>
    </row>
    <row r="6" spans="1:278" ht="13.5" thickBot="1">
      <c r="A6" s="492" t="s">
        <v>267</v>
      </c>
      <c r="B6" s="492"/>
      <c r="C6" s="451" t="s">
        <v>494</v>
      </c>
      <c r="D6" s="451"/>
      <c r="E6" s="451"/>
      <c r="F6" s="451"/>
      <c r="G6" s="451"/>
      <c r="H6" s="451"/>
      <c r="I6" s="451"/>
      <c r="J6" s="451"/>
      <c r="K6" s="451"/>
      <c r="L6" s="451"/>
      <c r="M6" s="451"/>
      <c r="N6" s="451"/>
      <c r="O6" s="451"/>
      <c r="P6" s="451"/>
      <c r="Q6" s="451"/>
      <c r="R6" s="451"/>
      <c r="S6" s="451"/>
      <c r="T6" s="451"/>
      <c r="U6" s="451"/>
      <c r="V6" s="451"/>
    </row>
    <row r="7" spans="1:278" ht="14.25" thickTop="1" thickBot="1">
      <c r="A7" s="477" t="s">
        <v>268</v>
      </c>
      <c r="B7" s="477"/>
      <c r="C7" s="477"/>
      <c r="D7" s="478" t="s">
        <v>322</v>
      </c>
      <c r="E7" s="479"/>
      <c r="F7" s="479"/>
      <c r="G7" s="479"/>
      <c r="H7" s="479"/>
      <c r="I7" s="479"/>
      <c r="J7" s="479"/>
      <c r="K7" s="479"/>
      <c r="L7" s="479"/>
      <c r="M7" s="479"/>
      <c r="N7" s="479"/>
      <c r="O7" s="479"/>
      <c r="P7" s="479"/>
      <c r="Q7" s="479"/>
      <c r="R7" s="480"/>
      <c r="S7" s="255"/>
      <c r="T7" s="477" t="s">
        <v>323</v>
      </c>
      <c r="U7" s="477"/>
      <c r="V7" s="477"/>
    </row>
    <row r="8" spans="1:278" ht="30" customHeight="1" thickTop="1" thickBot="1">
      <c r="A8" s="481" t="s">
        <v>273</v>
      </c>
      <c r="B8" s="477" t="s">
        <v>324</v>
      </c>
      <c r="C8" s="483" t="s">
        <v>269</v>
      </c>
      <c r="D8" s="485" t="s">
        <v>325</v>
      </c>
      <c r="E8" s="487" t="s">
        <v>238</v>
      </c>
      <c r="F8" s="488" t="s">
        <v>326</v>
      </c>
      <c r="G8" s="489"/>
      <c r="H8" s="489"/>
      <c r="I8" s="489"/>
      <c r="J8" s="489"/>
      <c r="K8" s="490"/>
      <c r="L8" s="488" t="s">
        <v>327</v>
      </c>
      <c r="M8" s="489"/>
      <c r="N8" s="489"/>
      <c r="O8" s="489"/>
      <c r="P8" s="489"/>
      <c r="Q8" s="489"/>
      <c r="R8" s="489"/>
      <c r="S8" s="490"/>
      <c r="T8" s="256"/>
      <c r="U8" s="257"/>
      <c r="V8" s="258" t="s">
        <v>328</v>
      </c>
    </row>
    <row r="9" spans="1:278" s="141" customFormat="1" ht="96" customHeight="1" thickTop="1" thickBot="1">
      <c r="A9" s="382"/>
      <c r="B9" s="482"/>
      <c r="C9" s="484"/>
      <c r="D9" s="486"/>
      <c r="E9" s="394"/>
      <c r="F9" s="259" t="s">
        <v>240</v>
      </c>
      <c r="G9" s="259" t="s">
        <v>242</v>
      </c>
      <c r="H9" s="259" t="s">
        <v>329</v>
      </c>
      <c r="I9" s="259" t="s">
        <v>244</v>
      </c>
      <c r="J9" s="260" t="s">
        <v>330</v>
      </c>
      <c r="K9" s="259" t="s">
        <v>250</v>
      </c>
      <c r="L9" s="259" t="s">
        <v>331</v>
      </c>
      <c r="M9" s="138" t="s">
        <v>247</v>
      </c>
      <c r="N9" s="259" t="s">
        <v>332</v>
      </c>
      <c r="O9" s="259" t="s">
        <v>333</v>
      </c>
      <c r="P9" s="259" t="s">
        <v>334</v>
      </c>
      <c r="Q9" s="259" t="s">
        <v>335</v>
      </c>
      <c r="R9" s="260" t="s">
        <v>330</v>
      </c>
      <c r="S9" s="259" t="s">
        <v>336</v>
      </c>
      <c r="T9" s="261" t="s">
        <v>252</v>
      </c>
      <c r="U9" s="261" t="s">
        <v>254</v>
      </c>
      <c r="V9" s="262" t="s">
        <v>337</v>
      </c>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126"/>
      <c r="FX9" s="126"/>
      <c r="FY9" s="126"/>
      <c r="FZ9" s="126"/>
      <c r="GA9" s="126"/>
      <c r="GB9" s="126"/>
      <c r="GC9" s="126"/>
      <c r="GD9" s="126"/>
      <c r="GE9" s="126"/>
      <c r="GF9" s="126"/>
      <c r="GG9" s="126"/>
      <c r="GH9" s="126"/>
      <c r="GI9" s="126"/>
      <c r="GJ9" s="126"/>
      <c r="GK9" s="126"/>
      <c r="GL9" s="126"/>
      <c r="GM9" s="126"/>
      <c r="GN9" s="126"/>
      <c r="GO9" s="126"/>
      <c r="GP9" s="126"/>
      <c r="GQ9" s="126"/>
      <c r="GR9" s="126"/>
      <c r="GS9" s="126"/>
      <c r="GT9" s="126"/>
      <c r="GU9" s="126"/>
      <c r="GV9" s="126"/>
      <c r="GW9" s="126"/>
      <c r="GX9" s="126"/>
      <c r="GY9" s="126"/>
      <c r="GZ9" s="126"/>
      <c r="HA9" s="126"/>
      <c r="HB9" s="126"/>
      <c r="HC9" s="126"/>
      <c r="HD9" s="126"/>
      <c r="HE9" s="126"/>
      <c r="HF9" s="126"/>
      <c r="HG9" s="126"/>
      <c r="HH9" s="126"/>
      <c r="HI9" s="126"/>
      <c r="HJ9" s="126"/>
      <c r="HK9" s="126"/>
      <c r="HL9" s="126"/>
      <c r="HM9" s="126"/>
      <c r="HN9" s="126"/>
      <c r="HO9" s="126"/>
      <c r="HP9" s="126"/>
      <c r="HQ9" s="126"/>
      <c r="HR9" s="126"/>
      <c r="HS9" s="126"/>
      <c r="HT9" s="126"/>
      <c r="HU9" s="126"/>
      <c r="HV9" s="126"/>
      <c r="HW9" s="126"/>
      <c r="HX9" s="126"/>
      <c r="HY9" s="126"/>
      <c r="HZ9" s="126"/>
      <c r="IA9" s="126"/>
      <c r="IB9" s="126"/>
      <c r="IC9" s="126"/>
      <c r="ID9" s="126"/>
      <c r="IE9" s="126"/>
      <c r="IF9" s="126"/>
      <c r="IG9" s="126"/>
      <c r="IH9" s="126"/>
      <c r="II9" s="126"/>
      <c r="IJ9" s="126"/>
      <c r="IK9" s="126"/>
      <c r="IL9" s="126"/>
      <c r="IM9" s="126"/>
      <c r="IN9" s="126"/>
      <c r="IO9" s="126"/>
      <c r="IP9" s="126"/>
      <c r="IQ9" s="126"/>
      <c r="IR9" s="126"/>
      <c r="IS9" s="126"/>
      <c r="IT9" s="126"/>
      <c r="IU9" s="126"/>
      <c r="IV9" s="126"/>
      <c r="IW9" s="126"/>
      <c r="IX9" s="126"/>
      <c r="IY9" s="126"/>
      <c r="IZ9" s="126"/>
      <c r="JA9" s="126"/>
      <c r="JB9" s="126"/>
      <c r="JC9" s="126"/>
      <c r="JD9" s="126"/>
      <c r="JE9" s="126"/>
      <c r="JF9" s="126"/>
      <c r="JG9" s="126"/>
      <c r="JH9" s="126"/>
      <c r="JI9" s="126"/>
      <c r="JJ9" s="126"/>
      <c r="JK9" s="126"/>
      <c r="JL9" s="126"/>
      <c r="JM9" s="126"/>
      <c r="JN9" s="126"/>
      <c r="JO9" s="126"/>
      <c r="JP9" s="126"/>
      <c r="JQ9" s="126"/>
      <c r="JR9" s="126"/>
    </row>
    <row r="10" spans="1:278" ht="114" customHeight="1" thickBot="1">
      <c r="A10" s="455">
        <f>'5-. Identificación de Riesgos'!A10</f>
        <v>1</v>
      </c>
      <c r="B10" s="455" t="str">
        <f>'5-. Identificación de Riesgos'!B10</f>
        <v xml:space="preserve">El Sistema Integrado de Gestión (SIGCMA) no aporte  al mejoramiento institucional. </v>
      </c>
      <c r="C10" s="251" t="str">
        <f>'5-. Identificación de Riesgos'!D10</f>
        <v xml:space="preserve">Incumplimiento de los  planes de accion </v>
      </c>
      <c r="D10" s="249">
        <v>1</v>
      </c>
      <c r="E10" s="251" t="s">
        <v>496</v>
      </c>
      <c r="F10" s="251" t="s">
        <v>338</v>
      </c>
      <c r="G10" s="251" t="s">
        <v>338</v>
      </c>
      <c r="H10" s="251" t="s">
        <v>338</v>
      </c>
      <c r="I10" s="251" t="s">
        <v>338</v>
      </c>
      <c r="J10" s="251">
        <f t="shared" ref="J10:J19" si="0">COUNTIF(F10:I10,"SI")/4</f>
        <v>1</v>
      </c>
      <c r="K10" s="452">
        <f>AVERAGE(J10:J19)</f>
        <v>0.7</v>
      </c>
      <c r="L10" s="142" t="str">
        <f>'5-. Identificación de Riesgos'!I10</f>
        <v>Afectación de reputacion,imagén,  credibilidad, satisfacción de usuarios y PI</v>
      </c>
      <c r="M10" s="283" t="s">
        <v>510</v>
      </c>
      <c r="N10" s="249" t="s">
        <v>342</v>
      </c>
      <c r="O10" s="249" t="s">
        <v>342</v>
      </c>
      <c r="P10" s="249" t="s">
        <v>338</v>
      </c>
      <c r="Q10" s="249" t="s">
        <v>338</v>
      </c>
      <c r="R10" s="263">
        <f t="shared" ref="R10:R19" si="1">SUM(COUNTIF(N10,"SI")*25%,COUNTIF(O10,"SI")*40%,COUNTIF(P10,"SI")*25%,COUNTIF(Q10,"SI")*10%)</f>
        <v>0.35</v>
      </c>
      <c r="S10" s="452">
        <f t="shared" ref="S10" si="2">AVERAGE(R10:R19)</f>
        <v>6.9999999999999993E-2</v>
      </c>
      <c r="T10" s="45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5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61" t="str">
        <f>CONCATENATE(VLOOKUP((LEFT(T10,LEN(T10)-4)&amp;LEFT(U10,LEN(U10)-4)),'9- Matriz de Calor '!$D$18:$E$42,2,0)," - ",RIGHT(T10,1)*RIGHT(U10,1))</f>
        <v>Bajo - 2</v>
      </c>
    </row>
    <row r="11" spans="1:278" ht="102.75" customHeight="1">
      <c r="A11" s="456"/>
      <c r="B11" s="456"/>
      <c r="C11" s="252" t="str">
        <f>'5-. Identificación de Riesgos'!D11</f>
        <v>Metodologias no adecuadas</v>
      </c>
      <c r="D11" s="120">
        <v>2</v>
      </c>
      <c r="E11" s="252" t="s">
        <v>497</v>
      </c>
      <c r="F11" s="252" t="s">
        <v>338</v>
      </c>
      <c r="G11" s="252" t="s">
        <v>338</v>
      </c>
      <c r="H11" s="252" t="s">
        <v>338</v>
      </c>
      <c r="I11" s="252" t="s">
        <v>338</v>
      </c>
      <c r="J11" s="252">
        <f t="shared" si="0"/>
        <v>1</v>
      </c>
      <c r="K11" s="453"/>
      <c r="L11" s="162" t="str">
        <f>'5-. Identificación de Riesgos'!I11</f>
        <v>Incumplimiento de las metas establecidas</v>
      </c>
      <c r="M11" s="283" t="s">
        <v>510</v>
      </c>
      <c r="N11" s="249" t="s">
        <v>342</v>
      </c>
      <c r="O11" s="249" t="s">
        <v>342</v>
      </c>
      <c r="P11" s="249" t="s">
        <v>338</v>
      </c>
      <c r="Q11" s="249" t="s">
        <v>338</v>
      </c>
      <c r="R11" s="264">
        <f t="shared" si="1"/>
        <v>0.35</v>
      </c>
      <c r="S11" s="453"/>
      <c r="T11" s="459"/>
      <c r="U11" s="459"/>
      <c r="V11" s="462"/>
    </row>
    <row r="12" spans="1:278" ht="116.25" customHeight="1">
      <c r="A12" s="456"/>
      <c r="B12" s="456"/>
      <c r="C12" s="252" t="str">
        <f>'5-. Identificación de Riesgos'!D12</f>
        <v>Falta de seguimiento y control</v>
      </c>
      <c r="D12" s="120">
        <v>3</v>
      </c>
      <c r="E12" s="252" t="s">
        <v>498</v>
      </c>
      <c r="F12" s="252" t="s">
        <v>338</v>
      </c>
      <c r="G12" s="252" t="s">
        <v>338</v>
      </c>
      <c r="H12" s="252" t="s">
        <v>338</v>
      </c>
      <c r="I12" s="252" t="s">
        <v>338</v>
      </c>
      <c r="J12" s="252">
        <f t="shared" si="0"/>
        <v>1</v>
      </c>
      <c r="K12" s="453"/>
      <c r="L12" s="162">
        <f>'5-. Identificación de Riesgos'!I12</f>
        <v>0</v>
      </c>
      <c r="M12" s="264"/>
      <c r="N12" s="120"/>
      <c r="O12" s="120"/>
      <c r="P12" s="120"/>
      <c r="Q12" s="120"/>
      <c r="R12" s="264">
        <f t="shared" si="1"/>
        <v>0</v>
      </c>
      <c r="S12" s="453"/>
      <c r="T12" s="459"/>
      <c r="U12" s="459"/>
      <c r="V12" s="462"/>
    </row>
    <row r="13" spans="1:278" ht="100.5" customHeight="1">
      <c r="A13" s="456"/>
      <c r="B13" s="456"/>
      <c r="C13" s="252" t="str">
        <f>'5-. Identificación de Riesgos'!D13</f>
        <v>Insuficiencia de personal</v>
      </c>
      <c r="D13" s="120">
        <v>4</v>
      </c>
      <c r="E13" s="252" t="s">
        <v>499</v>
      </c>
      <c r="F13" s="252" t="s">
        <v>338</v>
      </c>
      <c r="G13" s="252" t="s">
        <v>338</v>
      </c>
      <c r="H13" s="252" t="s">
        <v>338</v>
      </c>
      <c r="I13" s="252" t="s">
        <v>338</v>
      </c>
      <c r="J13" s="252">
        <f t="shared" si="0"/>
        <v>1</v>
      </c>
      <c r="K13" s="453"/>
      <c r="L13" s="162">
        <f>'5-. Identificación de Riesgos'!I13</f>
        <v>0</v>
      </c>
      <c r="M13" s="264"/>
      <c r="N13" s="120"/>
      <c r="O13" s="120"/>
      <c r="P13" s="120"/>
      <c r="Q13" s="120"/>
      <c r="R13" s="264">
        <f t="shared" si="1"/>
        <v>0</v>
      </c>
      <c r="S13" s="453"/>
      <c r="T13" s="459"/>
      <c r="U13" s="459"/>
      <c r="V13" s="462"/>
    </row>
    <row r="14" spans="1:278" ht="129.75" customHeight="1">
      <c r="A14" s="456"/>
      <c r="B14" s="456"/>
      <c r="C14" s="118" t="str">
        <f>'5-. Identificación de Riesgos'!D14</f>
        <v>Falta de planficación</v>
      </c>
      <c r="D14" s="120">
        <v>5</v>
      </c>
      <c r="E14" s="118" t="s">
        <v>500</v>
      </c>
      <c r="F14" s="118" t="s">
        <v>338</v>
      </c>
      <c r="G14" s="118" t="s">
        <v>338</v>
      </c>
      <c r="H14" s="118" t="s">
        <v>338</v>
      </c>
      <c r="I14" s="118" t="s">
        <v>338</v>
      </c>
      <c r="J14" s="118">
        <f t="shared" si="0"/>
        <v>1</v>
      </c>
      <c r="K14" s="453"/>
      <c r="L14" s="162">
        <f>'5-. Identificación de Riesgos'!I14</f>
        <v>0</v>
      </c>
      <c r="M14" s="264"/>
      <c r="N14" s="120"/>
      <c r="O14" s="120"/>
      <c r="P14" s="120"/>
      <c r="Q14" s="120"/>
      <c r="R14" s="264">
        <f t="shared" si="1"/>
        <v>0</v>
      </c>
      <c r="S14" s="453"/>
      <c r="T14" s="459"/>
      <c r="U14" s="459"/>
      <c r="V14" s="462"/>
    </row>
    <row r="15" spans="1:278" ht="153.75" customHeight="1">
      <c r="A15" s="456"/>
      <c r="B15" s="456"/>
      <c r="C15" s="252" t="str">
        <f>'5-. Identificación de Riesgos'!D15</f>
        <v>Debilidades en la  divulgación de los lineamientos del SIGCMA</v>
      </c>
      <c r="D15" s="120">
        <v>1</v>
      </c>
      <c r="E15" s="252" t="s">
        <v>501</v>
      </c>
      <c r="F15" s="252" t="s">
        <v>338</v>
      </c>
      <c r="G15" s="252" t="s">
        <v>338</v>
      </c>
      <c r="H15" s="252" t="s">
        <v>338</v>
      </c>
      <c r="I15" s="252" t="s">
        <v>338</v>
      </c>
      <c r="J15" s="252">
        <f t="shared" si="0"/>
        <v>1</v>
      </c>
      <c r="K15" s="453"/>
      <c r="L15" s="162">
        <f>'5-. Identificación de Riesgos'!I15</f>
        <v>0</v>
      </c>
      <c r="M15" s="264"/>
      <c r="N15" s="120"/>
      <c r="O15" s="120"/>
      <c r="P15" s="120"/>
      <c r="Q15" s="120"/>
      <c r="R15" s="264">
        <f t="shared" si="1"/>
        <v>0</v>
      </c>
      <c r="S15" s="453"/>
      <c r="T15" s="459"/>
      <c r="U15" s="459"/>
      <c r="V15" s="462"/>
    </row>
    <row r="16" spans="1:278" ht="150" customHeight="1">
      <c r="A16" s="456"/>
      <c r="B16" s="456"/>
      <c r="C16" s="252" t="str">
        <f>'5-. Identificación de Riesgos'!D16</f>
        <v xml:space="preserve">Fallas en la comunicación </v>
      </c>
      <c r="D16" s="120">
        <v>2</v>
      </c>
      <c r="E16" s="252" t="s">
        <v>502</v>
      </c>
      <c r="F16" s="252" t="s">
        <v>338</v>
      </c>
      <c r="G16" s="252" t="s">
        <v>338</v>
      </c>
      <c r="H16" s="252" t="s">
        <v>338</v>
      </c>
      <c r="I16" s="252" t="s">
        <v>338</v>
      </c>
      <c r="J16" s="252">
        <f t="shared" si="0"/>
        <v>1</v>
      </c>
      <c r="K16" s="453"/>
      <c r="L16" s="162">
        <f>'5-. Identificación de Riesgos'!I16</f>
        <v>0</v>
      </c>
      <c r="M16" s="264"/>
      <c r="N16" s="120"/>
      <c r="O16" s="120"/>
      <c r="P16" s="120"/>
      <c r="Q16" s="120"/>
      <c r="R16" s="264">
        <f t="shared" si="1"/>
        <v>0</v>
      </c>
      <c r="S16" s="453"/>
      <c r="T16" s="459"/>
      <c r="U16" s="459"/>
      <c r="V16" s="462"/>
    </row>
    <row r="17" spans="1:22" ht="25.15" customHeight="1">
      <c r="A17" s="456"/>
      <c r="B17" s="456"/>
      <c r="C17" s="252">
        <f>'5-. Identificación de Riesgos'!D17</f>
        <v>0</v>
      </c>
      <c r="D17" s="120">
        <v>3</v>
      </c>
      <c r="E17" s="252"/>
      <c r="F17" s="252"/>
      <c r="G17" s="252"/>
      <c r="H17" s="252"/>
      <c r="I17" s="252"/>
      <c r="J17" s="252">
        <f t="shared" si="0"/>
        <v>0</v>
      </c>
      <c r="K17" s="453"/>
      <c r="L17" s="162">
        <f>'5-. Identificación de Riesgos'!I17</f>
        <v>0</v>
      </c>
      <c r="M17" s="264"/>
      <c r="N17" s="120"/>
      <c r="O17" s="120"/>
      <c r="P17" s="120"/>
      <c r="Q17" s="120"/>
      <c r="R17" s="264">
        <f t="shared" si="1"/>
        <v>0</v>
      </c>
      <c r="S17" s="453"/>
      <c r="T17" s="459"/>
      <c r="U17" s="459"/>
      <c r="V17" s="462"/>
    </row>
    <row r="18" spans="1:22" ht="25.15" customHeight="1">
      <c r="A18" s="456"/>
      <c r="B18" s="456"/>
      <c r="C18" s="252">
        <f>'5-. Identificación de Riesgos'!D18</f>
        <v>0</v>
      </c>
      <c r="D18" s="120">
        <v>4</v>
      </c>
      <c r="E18" s="252"/>
      <c r="F18" s="252"/>
      <c r="G18" s="252"/>
      <c r="H18" s="252"/>
      <c r="I18" s="252"/>
      <c r="J18" s="252">
        <f t="shared" si="0"/>
        <v>0</v>
      </c>
      <c r="K18" s="453"/>
      <c r="L18" s="162">
        <f>'5-. Identificación de Riesgos'!I18</f>
        <v>0</v>
      </c>
      <c r="M18" s="264"/>
      <c r="N18" s="120"/>
      <c r="O18" s="120"/>
      <c r="P18" s="120"/>
      <c r="Q18" s="120"/>
      <c r="R18" s="264">
        <f t="shared" si="1"/>
        <v>0</v>
      </c>
      <c r="S18" s="453"/>
      <c r="T18" s="459"/>
      <c r="U18" s="459"/>
      <c r="V18" s="462"/>
    </row>
    <row r="19" spans="1:22" ht="25.15" customHeight="1" thickBot="1">
      <c r="A19" s="457"/>
      <c r="B19" s="457"/>
      <c r="C19" s="265">
        <f>'5-. Identificación de Riesgos'!D19</f>
        <v>0</v>
      </c>
      <c r="D19" s="250">
        <v>5</v>
      </c>
      <c r="E19" s="265"/>
      <c r="F19" s="265"/>
      <c r="G19" s="265"/>
      <c r="H19" s="265"/>
      <c r="I19" s="265"/>
      <c r="J19" s="265">
        <f t="shared" si="0"/>
        <v>0</v>
      </c>
      <c r="K19" s="454"/>
      <c r="L19" s="267">
        <f>'5-. Identificación de Riesgos'!I19</f>
        <v>0</v>
      </c>
      <c r="M19" s="266"/>
      <c r="N19" s="250"/>
      <c r="O19" s="250"/>
      <c r="P19" s="250"/>
      <c r="Q19" s="250"/>
      <c r="R19" s="266">
        <f t="shared" si="1"/>
        <v>0</v>
      </c>
      <c r="S19" s="454"/>
      <c r="T19" s="460"/>
      <c r="U19" s="460"/>
      <c r="V19" s="463"/>
    </row>
    <row r="20" spans="1:22" ht="112.5" customHeight="1" thickBot="1">
      <c r="A20" s="421">
        <f>'5-. Identificación de Riesgos'!A20</f>
        <v>2</v>
      </c>
      <c r="B20" s="421" t="str">
        <f>'5-. Identificación de Riesgos'!B20</f>
        <v>Las auditorias internas del SIGCMA  no contribuyan al mejoramiento del sistema integrado.</v>
      </c>
      <c r="C20" s="251" t="str">
        <f>'5-. Identificación de Riesgos'!D20</f>
        <v>Planificacion no adecuada</v>
      </c>
      <c r="D20" s="249">
        <v>1</v>
      </c>
      <c r="E20" s="251" t="s">
        <v>503</v>
      </c>
      <c r="F20" s="251" t="s">
        <v>338</v>
      </c>
      <c r="G20" s="251" t="s">
        <v>338</v>
      </c>
      <c r="H20" s="251" t="s">
        <v>338</v>
      </c>
      <c r="I20" s="251" t="s">
        <v>338</v>
      </c>
      <c r="J20" s="251">
        <f>COUNTIF(F20:I20,"SI")/4</f>
        <v>1</v>
      </c>
      <c r="K20" s="452">
        <f>AVERAGE(J20:J29)</f>
        <v>0.5</v>
      </c>
      <c r="L20" s="142" t="str">
        <f>'5-. Identificación de Riesgos'!I20</f>
        <v>Afectación de reputacion,imagén,  credibilidad, satisfacción de usuarios y PI</v>
      </c>
      <c r="M20" s="283" t="s">
        <v>510</v>
      </c>
      <c r="N20" s="249" t="s">
        <v>342</v>
      </c>
      <c r="O20" s="249" t="s">
        <v>342</v>
      </c>
      <c r="P20" s="249" t="s">
        <v>338</v>
      </c>
      <c r="Q20" s="249" t="s">
        <v>338</v>
      </c>
      <c r="R20" s="263">
        <f>SUM(COUNTIF(N20,"SI")*25%,COUNTIF(O20,"SI")*40%,COUNTIF(P20,"SI")*25%,COUNTIF(Q20,"SI")*10%)</f>
        <v>0.35</v>
      </c>
      <c r="S20" s="452">
        <f>AVERAGE(R20:R29)</f>
        <v>6.9999999999999993E-2</v>
      </c>
      <c r="T20" s="40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0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31" t="str">
        <f>CONCATENATE(VLOOKUP((LEFT(T20,LEN(T20)-4)&amp;LEFT(U20,LEN(U20)-4)),'9- Matriz de Calor '!$D$18:$E$42,2,0)," - ",RIGHT(T20,1)*RIGHT(U20,1))</f>
        <v>Bajo - 2</v>
      </c>
    </row>
    <row r="21" spans="1:22" ht="119.25" customHeight="1" thickBot="1">
      <c r="A21" s="422"/>
      <c r="B21" s="422"/>
      <c r="C21" s="252" t="str">
        <f>'5-. Identificación de Riesgos'!D21</f>
        <v>Falta de experiencia y capacitación de los auditories</v>
      </c>
      <c r="D21" s="120">
        <v>2</v>
      </c>
      <c r="E21" s="252" t="s">
        <v>504</v>
      </c>
      <c r="F21" s="252" t="s">
        <v>338</v>
      </c>
      <c r="G21" s="252" t="s">
        <v>338</v>
      </c>
      <c r="H21" s="252" t="s">
        <v>338</v>
      </c>
      <c r="I21" s="252" t="s">
        <v>338</v>
      </c>
      <c r="J21" s="252">
        <f t="shared" ref="J21:J39" si="3">COUNTIF(F21:I21,"SI")/4</f>
        <v>1</v>
      </c>
      <c r="K21" s="453"/>
      <c r="L21" s="162" t="str">
        <f>'5-. Identificación de Riesgos'!I21</f>
        <v>Incumplimiento de las metas establecidas</v>
      </c>
      <c r="M21" s="283" t="s">
        <v>510</v>
      </c>
      <c r="N21" s="249" t="s">
        <v>342</v>
      </c>
      <c r="O21" s="249" t="s">
        <v>342</v>
      </c>
      <c r="P21" s="249" t="s">
        <v>338</v>
      </c>
      <c r="Q21" s="249" t="s">
        <v>338</v>
      </c>
      <c r="R21" s="264">
        <f t="shared" ref="R21:R39" si="4">SUM(COUNTIF(N21,"SI")*25%,COUNTIF(O21,"SI")*40%,COUNTIF(P21,"SI")*25%,COUNTIF(Q21,"SI")*10%)</f>
        <v>0.35</v>
      </c>
      <c r="S21" s="453"/>
      <c r="T21" s="410"/>
      <c r="U21" s="410"/>
      <c r="V21" s="432"/>
    </row>
    <row r="22" spans="1:22" ht="127.5" customHeight="1">
      <c r="A22" s="422"/>
      <c r="B22" s="422"/>
      <c r="C22" s="252" t="str">
        <f>'5-. Identificación de Riesgos'!D22</f>
        <v>Personal insuficiente</v>
      </c>
      <c r="D22" s="120">
        <v>3</v>
      </c>
      <c r="E22" s="252" t="s">
        <v>505</v>
      </c>
      <c r="F22" s="252" t="s">
        <v>338</v>
      </c>
      <c r="G22" s="252" t="s">
        <v>338</v>
      </c>
      <c r="H22" s="252" t="s">
        <v>338</v>
      </c>
      <c r="I22" s="252" t="s">
        <v>338</v>
      </c>
      <c r="J22" s="252">
        <f t="shared" si="3"/>
        <v>1</v>
      </c>
      <c r="K22" s="453"/>
      <c r="L22" s="162">
        <f>'5-. Identificación de Riesgos'!I22</f>
        <v>0</v>
      </c>
      <c r="M22" s="283"/>
      <c r="N22" s="120"/>
      <c r="O22" s="120"/>
      <c r="P22" s="120"/>
      <c r="Q22" s="120"/>
      <c r="R22" s="264">
        <f t="shared" si="4"/>
        <v>0</v>
      </c>
      <c r="S22" s="453"/>
      <c r="T22" s="410"/>
      <c r="U22" s="410"/>
      <c r="V22" s="432"/>
    </row>
    <row r="23" spans="1:22" ht="138.75" customHeight="1">
      <c r="A23" s="422"/>
      <c r="B23" s="422"/>
      <c r="C23" s="252" t="str">
        <f>'5-. Identificación de Riesgos'!D23</f>
        <v xml:space="preserve">No participación activa de los auditados </v>
      </c>
      <c r="D23" s="120">
        <v>4</v>
      </c>
      <c r="E23" s="252" t="s">
        <v>506</v>
      </c>
      <c r="F23" s="252" t="s">
        <v>338</v>
      </c>
      <c r="G23" s="252" t="s">
        <v>338</v>
      </c>
      <c r="H23" s="252" t="s">
        <v>338</v>
      </c>
      <c r="I23" s="252" t="s">
        <v>338</v>
      </c>
      <c r="J23" s="252">
        <f t="shared" si="3"/>
        <v>1</v>
      </c>
      <c r="K23" s="453"/>
      <c r="L23" s="162">
        <f>'5-. Identificación de Riesgos'!I23</f>
        <v>0</v>
      </c>
      <c r="M23" s="253"/>
      <c r="N23" s="120"/>
      <c r="O23" s="120"/>
      <c r="P23" s="120"/>
      <c r="Q23" s="120"/>
      <c r="R23" s="264">
        <f t="shared" si="4"/>
        <v>0</v>
      </c>
      <c r="S23" s="453"/>
      <c r="T23" s="410"/>
      <c r="U23" s="410"/>
      <c r="V23" s="432"/>
    </row>
    <row r="24" spans="1:22" ht="139.5" customHeight="1">
      <c r="A24" s="422"/>
      <c r="B24" s="422"/>
      <c r="C24" s="118" t="str">
        <f>'5-. Identificación de Riesgos'!D24</f>
        <v>debilidad en el seguimiento de  los hallazgos</v>
      </c>
      <c r="D24" s="120"/>
      <c r="E24" s="118" t="s">
        <v>507</v>
      </c>
      <c r="F24" s="118" t="s">
        <v>338</v>
      </c>
      <c r="G24" s="118" t="s">
        <v>338</v>
      </c>
      <c r="H24" s="118" t="s">
        <v>338</v>
      </c>
      <c r="I24" s="118" t="s">
        <v>338</v>
      </c>
      <c r="J24" s="118">
        <f t="shared" si="3"/>
        <v>1</v>
      </c>
      <c r="K24" s="453"/>
      <c r="L24" s="162">
        <f>'5-. Identificación de Riesgos'!I24</f>
        <v>0</v>
      </c>
      <c r="M24" s="253"/>
      <c r="N24" s="120"/>
      <c r="O24" s="120"/>
      <c r="P24" s="120"/>
      <c r="Q24" s="120"/>
      <c r="R24" s="264">
        <f t="shared" si="4"/>
        <v>0</v>
      </c>
      <c r="S24" s="453"/>
      <c r="T24" s="410"/>
      <c r="U24" s="410"/>
      <c r="V24" s="432"/>
    </row>
    <row r="25" spans="1:22" ht="25.15" customHeight="1">
      <c r="A25" s="422"/>
      <c r="B25" s="422"/>
      <c r="C25" s="252">
        <f>'5-. Identificación de Riesgos'!D25</f>
        <v>0</v>
      </c>
      <c r="D25" s="120"/>
      <c r="E25" s="252"/>
      <c r="F25" s="252"/>
      <c r="G25" s="252"/>
      <c r="H25" s="252"/>
      <c r="I25" s="252"/>
      <c r="J25" s="252">
        <f t="shared" si="3"/>
        <v>0</v>
      </c>
      <c r="K25" s="453"/>
      <c r="L25" s="162">
        <f>'5-. Identificación de Riesgos'!I25</f>
        <v>0</v>
      </c>
      <c r="M25" s="264"/>
      <c r="N25" s="120"/>
      <c r="O25" s="120"/>
      <c r="P25" s="120"/>
      <c r="Q25" s="120"/>
      <c r="R25" s="264">
        <f t="shared" si="4"/>
        <v>0</v>
      </c>
      <c r="S25" s="453"/>
      <c r="T25" s="410"/>
      <c r="U25" s="410"/>
      <c r="V25" s="432"/>
    </row>
    <row r="26" spans="1:22" ht="25.15" customHeight="1">
      <c r="A26" s="422"/>
      <c r="B26" s="422"/>
      <c r="C26" s="252">
        <f>'5-. Identificación de Riesgos'!D26</f>
        <v>0</v>
      </c>
      <c r="D26" s="120"/>
      <c r="E26" s="252"/>
      <c r="F26" s="252"/>
      <c r="G26" s="252"/>
      <c r="H26" s="252"/>
      <c r="I26" s="252"/>
      <c r="J26" s="252">
        <f t="shared" si="3"/>
        <v>0</v>
      </c>
      <c r="K26" s="453"/>
      <c r="L26" s="162">
        <f>'5-. Identificación de Riesgos'!I26</f>
        <v>0</v>
      </c>
      <c r="M26" s="264"/>
      <c r="N26" s="120"/>
      <c r="O26" s="120"/>
      <c r="P26" s="120"/>
      <c r="Q26" s="120"/>
      <c r="R26" s="264">
        <f t="shared" si="4"/>
        <v>0</v>
      </c>
      <c r="S26" s="453"/>
      <c r="T26" s="410"/>
      <c r="U26" s="410"/>
      <c r="V26" s="432"/>
    </row>
    <row r="27" spans="1:22" ht="25.15" customHeight="1">
      <c r="A27" s="422"/>
      <c r="B27" s="422"/>
      <c r="C27" s="252">
        <f>'5-. Identificación de Riesgos'!D27</f>
        <v>0</v>
      </c>
      <c r="D27" s="120"/>
      <c r="E27" s="252"/>
      <c r="F27" s="252"/>
      <c r="G27" s="252"/>
      <c r="H27" s="252"/>
      <c r="I27" s="252"/>
      <c r="J27" s="252">
        <f t="shared" si="3"/>
        <v>0</v>
      </c>
      <c r="K27" s="453"/>
      <c r="L27" s="162">
        <f>'5-. Identificación de Riesgos'!I27</f>
        <v>0</v>
      </c>
      <c r="M27" s="264"/>
      <c r="N27" s="120"/>
      <c r="O27" s="120"/>
      <c r="P27" s="120"/>
      <c r="Q27" s="120"/>
      <c r="R27" s="264">
        <f t="shared" si="4"/>
        <v>0</v>
      </c>
      <c r="S27" s="453"/>
      <c r="T27" s="410"/>
      <c r="U27" s="410"/>
      <c r="V27" s="432"/>
    </row>
    <row r="28" spans="1:22" ht="36.6" customHeight="1">
      <c r="A28" s="422"/>
      <c r="B28" s="422"/>
      <c r="C28" s="252">
        <f>'5-. Identificación de Riesgos'!D28</f>
        <v>0</v>
      </c>
      <c r="D28" s="120"/>
      <c r="E28" s="252"/>
      <c r="F28" s="252"/>
      <c r="G28" s="252"/>
      <c r="H28" s="252"/>
      <c r="I28" s="252"/>
      <c r="J28" s="252">
        <f t="shared" si="3"/>
        <v>0</v>
      </c>
      <c r="K28" s="453"/>
      <c r="L28" s="162">
        <f>'5-. Identificación de Riesgos'!I28</f>
        <v>0</v>
      </c>
      <c r="M28" s="264"/>
      <c r="N28" s="120"/>
      <c r="O28" s="120"/>
      <c r="P28" s="120"/>
      <c r="Q28" s="120"/>
      <c r="R28" s="264">
        <f t="shared" si="4"/>
        <v>0</v>
      </c>
      <c r="S28" s="453"/>
      <c r="T28" s="410"/>
      <c r="U28" s="410"/>
      <c r="V28" s="432"/>
    </row>
    <row r="29" spans="1:22" ht="46.15" customHeight="1" thickBot="1">
      <c r="A29" s="449"/>
      <c r="B29" s="449"/>
      <c r="C29" s="265">
        <f>'5-. Identificación de Riesgos'!D29</f>
        <v>0</v>
      </c>
      <c r="D29" s="250">
        <v>5</v>
      </c>
      <c r="E29" s="265"/>
      <c r="F29" s="265"/>
      <c r="G29" s="265"/>
      <c r="H29" s="265"/>
      <c r="I29" s="265"/>
      <c r="J29" s="265">
        <f t="shared" si="3"/>
        <v>0</v>
      </c>
      <c r="K29" s="454"/>
      <c r="L29" s="267">
        <f>'5-. Identificación de Riesgos'!I29</f>
        <v>0</v>
      </c>
      <c r="M29" s="266"/>
      <c r="N29" s="250"/>
      <c r="O29" s="250"/>
      <c r="P29" s="250"/>
      <c r="Q29" s="250"/>
      <c r="R29" s="266">
        <f t="shared" si="4"/>
        <v>0</v>
      </c>
      <c r="S29" s="454"/>
      <c r="T29" s="411"/>
      <c r="U29" s="411"/>
      <c r="V29" s="433"/>
    </row>
    <row r="30" spans="1:22" ht="160.5" customHeight="1" thickBot="1">
      <c r="A30" s="455">
        <f>'5-. Identificación de Riesgos'!A30</f>
        <v>3</v>
      </c>
      <c r="B30" s="455" t="str">
        <f>'5-. Identificación de Riesgos'!B30</f>
        <v xml:space="preserve">Desactualización u  obsolecencia de los documentos del sistema </v>
      </c>
      <c r="C30" s="251" t="str">
        <f>'5-. Identificación de Riesgos'!D30</f>
        <v>Falta de control</v>
      </c>
      <c r="D30" s="249">
        <v>1</v>
      </c>
      <c r="E30" s="251" t="s">
        <v>339</v>
      </c>
      <c r="F30" s="251" t="s">
        <v>338</v>
      </c>
      <c r="G30" s="251" t="s">
        <v>338</v>
      </c>
      <c r="H30" s="251" t="s">
        <v>338</v>
      </c>
      <c r="I30" s="251" t="s">
        <v>338</v>
      </c>
      <c r="J30" s="251">
        <f t="shared" si="3"/>
        <v>1</v>
      </c>
      <c r="K30" s="452">
        <f>AVERAGE(J30:J39)</f>
        <v>0.3</v>
      </c>
      <c r="L30" s="142" t="str">
        <f>'5-. Identificación de Riesgos'!I30</f>
        <v>Afectación de reputacion,imagén,  credibilidad, satisfacción de usuarios y PI</v>
      </c>
      <c r="M30" s="283" t="s">
        <v>510</v>
      </c>
      <c r="N30" s="249" t="s">
        <v>342</v>
      </c>
      <c r="O30" s="249" t="s">
        <v>342</v>
      </c>
      <c r="P30" s="249" t="s">
        <v>338</v>
      </c>
      <c r="Q30" s="249" t="s">
        <v>338</v>
      </c>
      <c r="R30" s="263">
        <f t="shared" si="4"/>
        <v>0.35</v>
      </c>
      <c r="S30" s="452">
        <f t="shared" ref="S30" si="5">AVERAGE(R30:R39)</f>
        <v>6.9999999999999993E-2</v>
      </c>
      <c r="T30" s="45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45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61" t="str">
        <f>CONCATENATE(VLOOKUP((LEFT(T30,LEN(T30)-4)&amp;LEFT(U30,LEN(U30)-4)),'9- Matriz de Calor '!$D$18:$E$42,2,0)," - ",RIGHT(T30,1)*RIGHT(U30,1))</f>
        <v>Moderado - 4</v>
      </c>
    </row>
    <row r="31" spans="1:22" ht="164.25" customHeight="1">
      <c r="A31" s="456"/>
      <c r="B31" s="456"/>
      <c r="C31" s="252" t="str">
        <f>'5-. Identificación de Riesgos'!D31</f>
        <v>Falta de personal</v>
      </c>
      <c r="D31" s="120">
        <v>2</v>
      </c>
      <c r="E31" s="252" t="s">
        <v>508</v>
      </c>
      <c r="F31" s="252" t="s">
        <v>338</v>
      </c>
      <c r="G31" s="252" t="s">
        <v>338</v>
      </c>
      <c r="H31" s="252" t="s">
        <v>338</v>
      </c>
      <c r="I31" s="252" t="s">
        <v>338</v>
      </c>
      <c r="J31" s="252">
        <f t="shared" si="3"/>
        <v>1</v>
      </c>
      <c r="K31" s="453"/>
      <c r="L31" s="162" t="str">
        <f>'5-. Identificación de Riesgos'!I31</f>
        <v>Incumplimiento de las metas establecidas</v>
      </c>
      <c r="M31" s="283" t="s">
        <v>510</v>
      </c>
      <c r="N31" s="249" t="s">
        <v>342</v>
      </c>
      <c r="O31" s="249" t="s">
        <v>342</v>
      </c>
      <c r="P31" s="249" t="s">
        <v>338</v>
      </c>
      <c r="Q31" s="249" t="s">
        <v>338</v>
      </c>
      <c r="R31" s="264">
        <f t="shared" si="4"/>
        <v>0.35</v>
      </c>
      <c r="S31" s="453"/>
      <c r="T31" s="459"/>
      <c r="U31" s="459"/>
      <c r="V31" s="462"/>
    </row>
    <row r="32" spans="1:22" ht="174" customHeight="1">
      <c r="A32" s="456"/>
      <c r="B32" s="456"/>
      <c r="C32" s="252" t="str">
        <f>'5-. Identificación de Riesgos'!D32</f>
        <v>debilidades en la  metodologia</v>
      </c>
      <c r="D32" s="120">
        <v>3</v>
      </c>
      <c r="E32" s="252" t="s">
        <v>509</v>
      </c>
      <c r="F32" s="252" t="s">
        <v>338</v>
      </c>
      <c r="G32" s="252" t="s">
        <v>338</v>
      </c>
      <c r="H32" s="252" t="s">
        <v>338</v>
      </c>
      <c r="I32" s="252" t="s">
        <v>338</v>
      </c>
      <c r="J32" s="252">
        <f t="shared" si="3"/>
        <v>1</v>
      </c>
      <c r="K32" s="453"/>
      <c r="L32" s="162">
        <f>'5-. Identificación de Riesgos'!I32</f>
        <v>0</v>
      </c>
      <c r="M32" s="264"/>
      <c r="N32" s="120"/>
      <c r="O32" s="120"/>
      <c r="P32" s="120"/>
      <c r="Q32" s="120"/>
      <c r="R32" s="264">
        <f t="shared" si="4"/>
        <v>0</v>
      </c>
      <c r="S32" s="453"/>
      <c r="T32" s="459"/>
      <c r="U32" s="459"/>
      <c r="V32" s="462"/>
    </row>
    <row r="33" spans="1:22" ht="25.15" customHeight="1">
      <c r="A33" s="456"/>
      <c r="B33" s="456"/>
      <c r="C33" s="252">
        <f>'5-. Identificación de Riesgos'!D33</f>
        <v>0</v>
      </c>
      <c r="D33" s="120">
        <v>4</v>
      </c>
      <c r="E33" s="252"/>
      <c r="F33" s="252"/>
      <c r="G33" s="252"/>
      <c r="H33" s="252"/>
      <c r="I33" s="252"/>
      <c r="J33" s="252">
        <f t="shared" si="3"/>
        <v>0</v>
      </c>
      <c r="K33" s="453"/>
      <c r="L33" s="162">
        <f>'5-. Identificación de Riesgos'!I33</f>
        <v>0</v>
      </c>
      <c r="M33" s="264"/>
      <c r="N33" s="120"/>
      <c r="O33" s="120"/>
      <c r="P33" s="120"/>
      <c r="Q33" s="120"/>
      <c r="R33" s="264">
        <f t="shared" si="4"/>
        <v>0</v>
      </c>
      <c r="S33" s="453"/>
      <c r="T33" s="459"/>
      <c r="U33" s="459"/>
      <c r="V33" s="462"/>
    </row>
    <row r="34" spans="1:22" ht="25.15" customHeight="1">
      <c r="A34" s="456"/>
      <c r="B34" s="456"/>
      <c r="C34" s="118">
        <f>'5-. Identificación de Riesgos'!D34</f>
        <v>0</v>
      </c>
      <c r="D34" s="120">
        <v>5</v>
      </c>
      <c r="E34" s="118"/>
      <c r="F34" s="118"/>
      <c r="G34" s="118"/>
      <c r="H34" s="118"/>
      <c r="I34" s="118"/>
      <c r="J34" s="118">
        <f t="shared" si="3"/>
        <v>0</v>
      </c>
      <c r="K34" s="453"/>
      <c r="L34" s="162">
        <f>'5-. Identificación de Riesgos'!I34</f>
        <v>0</v>
      </c>
      <c r="M34" s="264"/>
      <c r="N34" s="120"/>
      <c r="O34" s="120"/>
      <c r="P34" s="120"/>
      <c r="Q34" s="120"/>
      <c r="R34" s="264">
        <f t="shared" si="4"/>
        <v>0</v>
      </c>
      <c r="S34" s="453"/>
      <c r="T34" s="459"/>
      <c r="U34" s="459"/>
      <c r="V34" s="462"/>
    </row>
    <row r="35" spans="1:22" ht="25.15" customHeight="1">
      <c r="A35" s="456"/>
      <c r="B35" s="456"/>
      <c r="C35" s="252">
        <f>'5-. Identificación de Riesgos'!D35</f>
        <v>0</v>
      </c>
      <c r="D35" s="120">
        <v>1</v>
      </c>
      <c r="E35" s="252"/>
      <c r="F35" s="252"/>
      <c r="G35" s="252"/>
      <c r="H35" s="252"/>
      <c r="I35" s="252"/>
      <c r="J35" s="252">
        <f t="shared" si="3"/>
        <v>0</v>
      </c>
      <c r="K35" s="453"/>
      <c r="L35" s="162">
        <f>'5-. Identificación de Riesgos'!I35</f>
        <v>0</v>
      </c>
      <c r="M35" s="264"/>
      <c r="N35" s="120"/>
      <c r="O35" s="120"/>
      <c r="P35" s="120"/>
      <c r="Q35" s="120"/>
      <c r="R35" s="264">
        <f t="shared" si="4"/>
        <v>0</v>
      </c>
      <c r="S35" s="453"/>
      <c r="T35" s="459"/>
      <c r="U35" s="459"/>
      <c r="V35" s="462"/>
    </row>
    <row r="36" spans="1:22" ht="25.15" customHeight="1">
      <c r="A36" s="456"/>
      <c r="B36" s="456"/>
      <c r="C36" s="252">
        <f>'5-. Identificación de Riesgos'!D36</f>
        <v>0</v>
      </c>
      <c r="D36" s="120">
        <v>2</v>
      </c>
      <c r="E36" s="252"/>
      <c r="F36" s="252"/>
      <c r="G36" s="252"/>
      <c r="H36" s="252"/>
      <c r="I36" s="252"/>
      <c r="J36" s="252">
        <f t="shared" si="3"/>
        <v>0</v>
      </c>
      <c r="K36" s="453"/>
      <c r="L36" s="162">
        <f>'5-. Identificación de Riesgos'!I36</f>
        <v>0</v>
      </c>
      <c r="M36" s="264"/>
      <c r="N36" s="120"/>
      <c r="O36" s="120"/>
      <c r="P36" s="120"/>
      <c r="Q36" s="120"/>
      <c r="R36" s="264">
        <f t="shared" si="4"/>
        <v>0</v>
      </c>
      <c r="S36" s="453"/>
      <c r="T36" s="459"/>
      <c r="U36" s="459"/>
      <c r="V36" s="462"/>
    </row>
    <row r="37" spans="1:22" ht="25.15" customHeight="1">
      <c r="A37" s="456"/>
      <c r="B37" s="456"/>
      <c r="C37" s="252">
        <f>'5-. Identificación de Riesgos'!D37</f>
        <v>0</v>
      </c>
      <c r="D37" s="120">
        <v>3</v>
      </c>
      <c r="E37" s="252"/>
      <c r="F37" s="252"/>
      <c r="G37" s="252"/>
      <c r="H37" s="252"/>
      <c r="I37" s="252"/>
      <c r="J37" s="252">
        <f t="shared" si="3"/>
        <v>0</v>
      </c>
      <c r="K37" s="453"/>
      <c r="L37" s="162">
        <f>'5-. Identificación de Riesgos'!I37</f>
        <v>0</v>
      </c>
      <c r="M37" s="264"/>
      <c r="N37" s="120"/>
      <c r="O37" s="120"/>
      <c r="P37" s="120"/>
      <c r="Q37" s="120"/>
      <c r="R37" s="264">
        <f t="shared" si="4"/>
        <v>0</v>
      </c>
      <c r="S37" s="453"/>
      <c r="T37" s="459"/>
      <c r="U37" s="459"/>
      <c r="V37" s="462"/>
    </row>
    <row r="38" spans="1:22" ht="25.15" customHeight="1">
      <c r="A38" s="456"/>
      <c r="B38" s="456"/>
      <c r="C38" s="252">
        <f>'5-. Identificación de Riesgos'!D38</f>
        <v>0</v>
      </c>
      <c r="D38" s="120">
        <v>4</v>
      </c>
      <c r="E38" s="252"/>
      <c r="F38" s="252"/>
      <c r="G38" s="252"/>
      <c r="H38" s="252"/>
      <c r="I38" s="252"/>
      <c r="J38" s="252">
        <f t="shared" si="3"/>
        <v>0</v>
      </c>
      <c r="K38" s="453"/>
      <c r="L38" s="162">
        <f>'5-. Identificación de Riesgos'!I38</f>
        <v>0</v>
      </c>
      <c r="M38" s="264"/>
      <c r="N38" s="120"/>
      <c r="O38" s="120"/>
      <c r="P38" s="120"/>
      <c r="Q38" s="120"/>
      <c r="R38" s="264">
        <f t="shared" si="4"/>
        <v>0</v>
      </c>
      <c r="S38" s="453"/>
      <c r="T38" s="459"/>
      <c r="U38" s="459"/>
      <c r="V38" s="462"/>
    </row>
    <row r="39" spans="1:22" ht="25.15" customHeight="1" thickBot="1">
      <c r="A39" s="457"/>
      <c r="B39" s="457"/>
      <c r="C39" s="265">
        <f>'5-. Identificación de Riesgos'!D39</f>
        <v>0</v>
      </c>
      <c r="D39" s="250">
        <v>5</v>
      </c>
      <c r="E39" s="265"/>
      <c r="F39" s="265"/>
      <c r="G39" s="265"/>
      <c r="H39" s="265"/>
      <c r="I39" s="265"/>
      <c r="J39" s="265">
        <f t="shared" si="3"/>
        <v>0</v>
      </c>
      <c r="K39" s="454"/>
      <c r="L39" s="267">
        <f>'5-. Identificación de Riesgos'!I39</f>
        <v>0</v>
      </c>
      <c r="M39" s="266"/>
      <c r="N39" s="250"/>
      <c r="O39" s="250"/>
      <c r="P39" s="250"/>
      <c r="Q39" s="250"/>
      <c r="R39" s="266">
        <f t="shared" si="4"/>
        <v>0</v>
      </c>
      <c r="S39" s="454"/>
      <c r="T39" s="460"/>
      <c r="U39" s="460"/>
      <c r="V39" s="463"/>
    </row>
    <row r="40" spans="1:22" ht="104.25" hidden="1" customHeight="1">
      <c r="A40" s="496">
        <f>'5-. Identificación de Riesgos'!A40</f>
        <v>4</v>
      </c>
      <c r="B40" s="455"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51" t="str">
        <f>'5-. Identificación de Riesgos'!D40</f>
        <v>1. Falta de ética de los servidores públicos (Debilidades en principios y valores)</v>
      </c>
      <c r="D40" s="249">
        <v>1</v>
      </c>
      <c r="E40" s="251" t="s">
        <v>340</v>
      </c>
      <c r="F40" s="251" t="s">
        <v>338</v>
      </c>
      <c r="G40" s="251" t="s">
        <v>338</v>
      </c>
      <c r="H40" s="251" t="s">
        <v>338</v>
      </c>
      <c r="I40" s="251" t="s">
        <v>338</v>
      </c>
      <c r="J40" s="251">
        <f>COUNTIF(F40:I40,"SI")/4</f>
        <v>1</v>
      </c>
      <c r="K40" s="452">
        <f>AVERAGE(J40:J49)</f>
        <v>0.4</v>
      </c>
      <c r="L40" s="142" t="str">
        <f>'5-. Identificación de Riesgos'!I40</f>
        <v>Afectación de reputacion,imagén,  credibilidad, satisfacción de usuarios y PI</v>
      </c>
      <c r="M40" s="263" t="s">
        <v>341</v>
      </c>
      <c r="N40" s="249" t="s">
        <v>342</v>
      </c>
      <c r="O40" s="249" t="s">
        <v>342</v>
      </c>
      <c r="P40" s="249" t="s">
        <v>338</v>
      </c>
      <c r="Q40" s="249" t="s">
        <v>338</v>
      </c>
      <c r="R40" s="264">
        <f>SUM(COUNTIF(N40,"SI")*25%,COUNTIF(O40,"SI")*40%,COUNTIF(P40,"SI")*25%,COUNTIF(Q40,"SI")*10%)</f>
        <v>0.35</v>
      </c>
      <c r="S40" s="452">
        <f>AVERAGE(R40:R49)</f>
        <v>0.35</v>
      </c>
      <c r="T40" s="45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58"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61" t="str">
        <f>CONCATENATE(VLOOKUP((LEFT(T40,LEN(T40)-4)&amp;LEFT(U40,LEN(U40)-4)),'9- Matriz de Calor '!$D$18:$E$42,2,0)," - ",RIGHT(T40,1)*RIGHT(U40,1))</f>
        <v>Bajo - 2</v>
      </c>
    </row>
    <row r="41" spans="1:22" ht="111.75" hidden="1" customHeight="1">
      <c r="A41" s="497"/>
      <c r="B41" s="456"/>
      <c r="C41" s="252" t="str">
        <f>'5-. Identificación de Riesgos'!D41</f>
        <v>2. Falta de ética de terceros interesados  (Debilidades principios y valores)</v>
      </c>
      <c r="D41" s="120">
        <v>2</v>
      </c>
      <c r="E41" s="252" t="s">
        <v>343</v>
      </c>
      <c r="F41" s="252" t="s">
        <v>338</v>
      </c>
      <c r="G41" s="252" t="s">
        <v>338</v>
      </c>
      <c r="H41" s="252" t="s">
        <v>338</v>
      </c>
      <c r="I41" s="252" t="s">
        <v>338</v>
      </c>
      <c r="J41" s="252">
        <f t="shared" ref="J41:J49" si="6">COUNTIF(F41:I41,"SI")/4</f>
        <v>1</v>
      </c>
      <c r="K41" s="453"/>
      <c r="L41" s="162" t="str">
        <f>'5-. Identificación de Riesgos'!I41</f>
        <v>Incumplimiento de las metas establecidas</v>
      </c>
      <c r="M41" s="264"/>
      <c r="N41" s="120"/>
      <c r="O41" s="120"/>
      <c r="P41" s="120"/>
      <c r="Q41" s="120"/>
      <c r="R41" s="264"/>
      <c r="S41" s="453"/>
      <c r="T41" s="459"/>
      <c r="U41" s="459"/>
      <c r="V41" s="462"/>
    </row>
    <row r="42" spans="1:22" ht="97.5" hidden="1" customHeight="1">
      <c r="A42" s="497"/>
      <c r="B42" s="456"/>
      <c r="C42" s="252" t="str">
        <f>'5-. Identificación de Riesgos'!D42</f>
        <v>3. Debilidades en la aplicación de controles de calidad en los informes de Auditoría.</v>
      </c>
      <c r="D42" s="120">
        <v>3</v>
      </c>
      <c r="E42" s="252" t="s">
        <v>344</v>
      </c>
      <c r="F42" s="252" t="s">
        <v>338</v>
      </c>
      <c r="G42" s="252" t="s">
        <v>338</v>
      </c>
      <c r="H42" s="252" t="s">
        <v>338</v>
      </c>
      <c r="I42" s="252" t="s">
        <v>338</v>
      </c>
      <c r="J42" s="252">
        <f t="shared" si="6"/>
        <v>1</v>
      </c>
      <c r="K42" s="453"/>
      <c r="L42" s="162">
        <f>'5-. Identificación de Riesgos'!I42</f>
        <v>0</v>
      </c>
      <c r="M42" s="264"/>
      <c r="N42" s="120"/>
      <c r="O42" s="120"/>
      <c r="P42" s="120"/>
      <c r="Q42" s="120"/>
      <c r="R42" s="264"/>
      <c r="S42" s="453"/>
      <c r="T42" s="459"/>
      <c r="U42" s="459"/>
      <c r="V42" s="462"/>
    </row>
    <row r="43" spans="1:22" ht="52.5" hidden="1" customHeight="1">
      <c r="A43" s="497"/>
      <c r="B43" s="456"/>
      <c r="C43" s="252" t="str">
        <f>'5-. Identificación de Riesgos'!D43</f>
        <v xml:space="preserve">4. Inaplicación o incumplimiento por parte de los auditores, de los principios y reglas de conducta establecidos en el Código de Ética </v>
      </c>
      <c r="D43" s="120">
        <v>4</v>
      </c>
      <c r="E43" s="252" t="s">
        <v>345</v>
      </c>
      <c r="F43" s="252" t="s">
        <v>338</v>
      </c>
      <c r="G43" s="252" t="s">
        <v>338</v>
      </c>
      <c r="H43" s="252" t="s">
        <v>338</v>
      </c>
      <c r="I43" s="252" t="s">
        <v>338</v>
      </c>
      <c r="J43" s="252">
        <f t="shared" si="6"/>
        <v>1</v>
      </c>
      <c r="K43" s="453"/>
      <c r="L43" s="162">
        <f>'5-. Identificación de Riesgos'!I43</f>
        <v>0</v>
      </c>
      <c r="M43" s="264"/>
      <c r="N43" s="120"/>
      <c r="O43" s="120"/>
      <c r="P43" s="120"/>
      <c r="Q43" s="120"/>
      <c r="R43" s="264"/>
      <c r="S43" s="453"/>
      <c r="T43" s="459"/>
      <c r="U43" s="459"/>
      <c r="V43" s="462"/>
    </row>
    <row r="44" spans="1:22" ht="49.5" hidden="1" customHeight="1">
      <c r="A44" s="497"/>
      <c r="B44" s="456"/>
      <c r="C44" s="118">
        <f>'5-. Identificación de Riesgos'!D44</f>
        <v>0</v>
      </c>
      <c r="D44" s="120"/>
      <c r="E44" s="118"/>
      <c r="F44" s="118"/>
      <c r="G44" s="118"/>
      <c r="H44" s="118"/>
      <c r="I44" s="118"/>
      <c r="J44" s="118">
        <f t="shared" si="6"/>
        <v>0</v>
      </c>
      <c r="K44" s="453"/>
      <c r="L44" s="162">
        <f>'5-. Identificación de Riesgos'!I44</f>
        <v>0</v>
      </c>
      <c r="M44" s="264"/>
      <c r="N44" s="120"/>
      <c r="O44" s="120"/>
      <c r="P44" s="120"/>
      <c r="Q44" s="120"/>
      <c r="R44" s="264"/>
      <c r="S44" s="453"/>
      <c r="T44" s="459"/>
      <c r="U44" s="459"/>
      <c r="V44" s="462"/>
    </row>
    <row r="45" spans="1:22" ht="25.15" hidden="1" customHeight="1">
      <c r="A45" s="497"/>
      <c r="B45" s="456"/>
      <c r="C45" s="252">
        <f>'5-. Identificación de Riesgos'!D45</f>
        <v>0</v>
      </c>
      <c r="D45" s="120"/>
      <c r="E45" s="252"/>
      <c r="F45" s="252"/>
      <c r="G45" s="252"/>
      <c r="H45" s="252"/>
      <c r="I45" s="252"/>
      <c r="J45" s="252">
        <f t="shared" si="6"/>
        <v>0</v>
      </c>
      <c r="K45" s="453"/>
      <c r="L45" s="162">
        <f>'5-. Identificación de Riesgos'!I45</f>
        <v>0</v>
      </c>
      <c r="M45" s="264"/>
      <c r="N45" s="120"/>
      <c r="O45" s="120"/>
      <c r="P45" s="120"/>
      <c r="Q45" s="120"/>
      <c r="R45" s="264"/>
      <c r="S45" s="453"/>
      <c r="T45" s="459"/>
      <c r="U45" s="459"/>
      <c r="V45" s="462"/>
    </row>
    <row r="46" spans="1:22" ht="25.15" hidden="1" customHeight="1">
      <c r="A46" s="497"/>
      <c r="B46" s="456"/>
      <c r="C46" s="252">
        <f>'5-. Identificación de Riesgos'!D46</f>
        <v>0</v>
      </c>
      <c r="D46" s="120"/>
      <c r="E46" s="252"/>
      <c r="F46" s="252"/>
      <c r="G46" s="252"/>
      <c r="H46" s="252"/>
      <c r="I46" s="252"/>
      <c r="J46" s="252">
        <f t="shared" si="6"/>
        <v>0</v>
      </c>
      <c r="K46" s="453"/>
      <c r="L46" s="162">
        <f>'5-. Identificación de Riesgos'!I46</f>
        <v>0</v>
      </c>
      <c r="M46" s="264"/>
      <c r="N46" s="120"/>
      <c r="O46" s="120"/>
      <c r="P46" s="120"/>
      <c r="Q46" s="120"/>
      <c r="R46" s="264"/>
      <c r="S46" s="453"/>
      <c r="T46" s="459"/>
      <c r="U46" s="459"/>
      <c r="V46" s="462"/>
    </row>
    <row r="47" spans="1:22" ht="25.15" hidden="1" customHeight="1">
      <c r="A47" s="497"/>
      <c r="B47" s="456"/>
      <c r="C47" s="252">
        <f>'5-. Identificación de Riesgos'!D47</f>
        <v>0</v>
      </c>
      <c r="D47" s="120"/>
      <c r="E47" s="252"/>
      <c r="F47" s="252"/>
      <c r="G47" s="252"/>
      <c r="H47" s="252"/>
      <c r="I47" s="252"/>
      <c r="J47" s="252">
        <f t="shared" si="6"/>
        <v>0</v>
      </c>
      <c r="K47" s="453"/>
      <c r="L47" s="162">
        <f>'5-. Identificación de Riesgos'!I47</f>
        <v>0</v>
      </c>
      <c r="M47" s="264"/>
      <c r="N47" s="120"/>
      <c r="O47" s="120"/>
      <c r="P47" s="120"/>
      <c r="Q47" s="120"/>
      <c r="R47" s="264"/>
      <c r="S47" s="453"/>
      <c r="T47" s="459"/>
      <c r="U47" s="459"/>
      <c r="V47" s="462"/>
    </row>
    <row r="48" spans="1:22" ht="25.15" hidden="1" customHeight="1">
      <c r="A48" s="497"/>
      <c r="B48" s="456"/>
      <c r="C48" s="252">
        <f>'5-. Identificación de Riesgos'!D48</f>
        <v>0</v>
      </c>
      <c r="D48" s="120"/>
      <c r="E48" s="252"/>
      <c r="F48" s="252"/>
      <c r="G48" s="252"/>
      <c r="H48" s="252"/>
      <c r="I48" s="252"/>
      <c r="J48" s="252">
        <f t="shared" si="6"/>
        <v>0</v>
      </c>
      <c r="K48" s="453"/>
      <c r="L48" s="162">
        <f>'5-. Identificación de Riesgos'!I48</f>
        <v>0</v>
      </c>
      <c r="M48" s="264"/>
      <c r="N48" s="120"/>
      <c r="O48" s="120"/>
      <c r="P48" s="120"/>
      <c r="Q48" s="120"/>
      <c r="R48" s="264"/>
      <c r="S48" s="453"/>
      <c r="T48" s="459"/>
      <c r="U48" s="459"/>
      <c r="V48" s="462"/>
    </row>
    <row r="49" spans="1:22" ht="25.15" hidden="1" customHeight="1" thickBot="1">
      <c r="A49" s="498"/>
      <c r="B49" s="457"/>
      <c r="C49" s="265">
        <f>'5-. Identificación de Riesgos'!D49</f>
        <v>0</v>
      </c>
      <c r="D49" s="250">
        <v>5</v>
      </c>
      <c r="E49" s="265"/>
      <c r="F49" s="265"/>
      <c r="G49" s="265"/>
      <c r="H49" s="265"/>
      <c r="I49" s="265"/>
      <c r="J49" s="265">
        <f t="shared" si="6"/>
        <v>0</v>
      </c>
      <c r="K49" s="454"/>
      <c r="L49" s="267">
        <f>'5-. Identificación de Riesgos'!I49</f>
        <v>0</v>
      </c>
      <c r="M49" s="266"/>
      <c r="N49" s="250"/>
      <c r="O49" s="250"/>
      <c r="P49" s="250"/>
      <c r="Q49" s="250"/>
      <c r="R49" s="264"/>
      <c r="S49" s="454"/>
      <c r="T49" s="460"/>
      <c r="U49" s="460"/>
      <c r="V49" s="463"/>
    </row>
    <row r="50" spans="1:22" ht="99.75" hidden="1" customHeight="1">
      <c r="A50" s="496">
        <f>'5-. Identificación de Riesgos'!A50</f>
        <v>5</v>
      </c>
      <c r="B50" s="455" t="str">
        <f>'5-. Identificación de Riesgos'!B50</f>
        <v>Ofrecer, prometer, entregar, aceptar o solicitar una ventaja indebida  en la elaboración de toda la documentación de la parte precontractual y especificaciones técnicas en la contratación del SIGCMA</v>
      </c>
      <c r="C50" s="251" t="str">
        <f>'5-. Identificación de Riesgos'!D50</f>
        <v>1. Falta de ética de los servidores públicos (Debilidades en principios y valores)</v>
      </c>
      <c r="D50" s="249">
        <v>1</v>
      </c>
      <c r="E50" s="251" t="s">
        <v>340</v>
      </c>
      <c r="F50" s="251" t="s">
        <v>338</v>
      </c>
      <c r="G50" s="251" t="s">
        <v>338</v>
      </c>
      <c r="H50" s="251" t="s">
        <v>338</v>
      </c>
      <c r="I50" s="251" t="s">
        <v>338</v>
      </c>
      <c r="J50" s="251">
        <f t="shared" ref="J50:J59" si="7">COUNTIF(F50:I50,"SI")/4</f>
        <v>1</v>
      </c>
      <c r="K50" s="452">
        <f>AVERAGE(J50:J59)</f>
        <v>0.3</v>
      </c>
      <c r="L50" s="142" t="str">
        <f>'5-. Identificación de Riesgos'!I50</f>
        <v>Afectación de reputacion,imagén,  credibilidad, satisfacción de usuarios y PI</v>
      </c>
      <c r="M50" s="263" t="s">
        <v>341</v>
      </c>
      <c r="N50" s="249" t="s">
        <v>342</v>
      </c>
      <c r="O50" s="249" t="s">
        <v>342</v>
      </c>
      <c r="P50" s="249" t="s">
        <v>338</v>
      </c>
      <c r="Q50" s="249" t="s">
        <v>338</v>
      </c>
      <c r="R50" s="264">
        <f t="shared" ref="R50" si="8">SUM(COUNTIF(N50,"SI")*25%,COUNTIF(O50,"SI")*40%,COUNTIF(P50,"SI")*25%,COUNTIF(Q50,"SI")*10%)</f>
        <v>0.35</v>
      </c>
      <c r="S50" s="452">
        <f t="shared" ref="S50" si="9">AVERAGE(R50:R59)</f>
        <v>0.35</v>
      </c>
      <c r="T50" s="45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58"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61" t="str">
        <f>CONCATENATE(VLOOKUP((LEFT(T50,LEN(T50)-4)&amp;LEFT(U50,LEN(U50)-4)),'9- Matriz de Calor '!$D$18:$E$42,2,0)," - ",RIGHT(T50,1)*RIGHT(U50,1))</f>
        <v>Bajo - 2</v>
      </c>
    </row>
    <row r="51" spans="1:22" ht="64.5" hidden="1" customHeight="1">
      <c r="A51" s="497"/>
      <c r="B51" s="456"/>
      <c r="C51" s="252" t="str">
        <f>'5-. Identificación de Riesgos'!D51</f>
        <v>2. Falta de ética de terceros interesados  (Debilidades principios y valores)</v>
      </c>
      <c r="D51" s="120">
        <v>2</v>
      </c>
      <c r="E51" s="252" t="s">
        <v>343</v>
      </c>
      <c r="F51" s="252" t="s">
        <v>338</v>
      </c>
      <c r="G51" s="252" t="s">
        <v>338</v>
      </c>
      <c r="H51" s="252" t="s">
        <v>338</v>
      </c>
      <c r="I51" s="252" t="s">
        <v>338</v>
      </c>
      <c r="J51" s="252">
        <f t="shared" si="7"/>
        <v>1</v>
      </c>
      <c r="K51" s="453"/>
      <c r="L51" s="162" t="str">
        <f>'5-. Identificación de Riesgos'!I51</f>
        <v>Incumplimiento de las metas establecidas</v>
      </c>
      <c r="M51" s="264"/>
      <c r="N51" s="120"/>
      <c r="O51" s="120"/>
      <c r="P51" s="120"/>
      <c r="Q51" s="120"/>
      <c r="R51" s="264"/>
      <c r="S51" s="453"/>
      <c r="T51" s="459"/>
      <c r="U51" s="459"/>
      <c r="V51" s="462"/>
    </row>
    <row r="52" spans="1:22" ht="66.75" hidden="1" customHeight="1">
      <c r="A52" s="497"/>
      <c r="B52" s="456"/>
      <c r="C52" s="252" t="str">
        <f>'5-. Identificación de Riesgos'!D52</f>
        <v xml:space="preserve">3. Debilidades en los controles de la parte precontractual de la contratación </v>
      </c>
      <c r="D52" s="120">
        <v>3</v>
      </c>
      <c r="E52" s="252" t="s">
        <v>346</v>
      </c>
      <c r="F52" s="252" t="s">
        <v>338</v>
      </c>
      <c r="G52" s="252" t="s">
        <v>338</v>
      </c>
      <c r="H52" s="252" t="s">
        <v>338</v>
      </c>
      <c r="I52" s="252" t="s">
        <v>338</v>
      </c>
      <c r="J52" s="252">
        <f t="shared" si="7"/>
        <v>1</v>
      </c>
      <c r="K52" s="453"/>
      <c r="L52" s="162">
        <f>'5-. Identificación de Riesgos'!I52</f>
        <v>0</v>
      </c>
      <c r="M52" s="264"/>
      <c r="N52" s="120"/>
      <c r="O52" s="120"/>
      <c r="P52" s="120"/>
      <c r="Q52" s="120"/>
      <c r="R52" s="264"/>
      <c r="S52" s="453"/>
      <c r="T52" s="459"/>
      <c r="U52" s="459"/>
      <c r="V52" s="462"/>
    </row>
    <row r="53" spans="1:22" ht="56.25" hidden="1" customHeight="1">
      <c r="A53" s="497"/>
      <c r="B53" s="456"/>
      <c r="C53" s="252">
        <f>'5-. Identificación de Riesgos'!D53</f>
        <v>0</v>
      </c>
      <c r="D53" s="120">
        <v>4</v>
      </c>
      <c r="E53" s="252" t="s">
        <v>347</v>
      </c>
      <c r="F53" s="252"/>
      <c r="G53" s="252"/>
      <c r="H53" s="252"/>
      <c r="I53" s="252"/>
      <c r="J53" s="252">
        <f t="shared" si="7"/>
        <v>0</v>
      </c>
      <c r="K53" s="453"/>
      <c r="L53" s="162">
        <f>'5-. Identificación de Riesgos'!I53</f>
        <v>0</v>
      </c>
      <c r="M53" s="264"/>
      <c r="N53" s="120"/>
      <c r="O53" s="120"/>
      <c r="P53" s="120"/>
      <c r="Q53" s="120"/>
      <c r="R53" s="264"/>
      <c r="S53" s="453"/>
      <c r="T53" s="459"/>
      <c r="U53" s="459"/>
      <c r="V53" s="462"/>
    </row>
    <row r="54" spans="1:22" ht="34.9" hidden="1" customHeight="1">
      <c r="A54" s="497"/>
      <c r="B54" s="456"/>
      <c r="C54" s="118">
        <f>'5-. Identificación de Riesgos'!D54</f>
        <v>0</v>
      </c>
      <c r="D54" s="120">
        <v>5</v>
      </c>
      <c r="E54" s="118"/>
      <c r="F54" s="118"/>
      <c r="G54" s="118"/>
      <c r="H54" s="118"/>
      <c r="I54" s="118"/>
      <c r="J54" s="118">
        <f t="shared" si="7"/>
        <v>0</v>
      </c>
      <c r="K54" s="453"/>
      <c r="L54" s="162">
        <f>'5-. Identificación de Riesgos'!I54</f>
        <v>0</v>
      </c>
      <c r="M54" s="264"/>
      <c r="N54" s="120"/>
      <c r="O54" s="120"/>
      <c r="P54" s="120"/>
      <c r="Q54" s="120"/>
      <c r="R54" s="264"/>
      <c r="S54" s="453"/>
      <c r="T54" s="459"/>
      <c r="U54" s="459"/>
      <c r="V54" s="462"/>
    </row>
    <row r="55" spans="1:22" ht="25.15" hidden="1" customHeight="1">
      <c r="A55" s="497"/>
      <c r="B55" s="456"/>
      <c r="C55" s="252">
        <f>'5-. Identificación de Riesgos'!D55</f>
        <v>0</v>
      </c>
      <c r="D55" s="120">
        <v>1</v>
      </c>
      <c r="E55" s="252"/>
      <c r="F55" s="252"/>
      <c r="G55" s="252"/>
      <c r="H55" s="252"/>
      <c r="I55" s="252"/>
      <c r="J55" s="252">
        <f t="shared" si="7"/>
        <v>0</v>
      </c>
      <c r="K55" s="453"/>
      <c r="L55" s="162">
        <f>'5-. Identificación de Riesgos'!I55</f>
        <v>0</v>
      </c>
      <c r="M55" s="264"/>
      <c r="N55" s="120"/>
      <c r="O55" s="120"/>
      <c r="P55" s="120"/>
      <c r="Q55" s="120"/>
      <c r="R55" s="264"/>
      <c r="S55" s="453"/>
      <c r="T55" s="459"/>
      <c r="U55" s="459"/>
      <c r="V55" s="462"/>
    </row>
    <row r="56" spans="1:22" ht="25.15" hidden="1" customHeight="1">
      <c r="A56" s="497"/>
      <c r="B56" s="456"/>
      <c r="C56" s="252">
        <f>'5-. Identificación de Riesgos'!D56</f>
        <v>0</v>
      </c>
      <c r="D56" s="120">
        <v>2</v>
      </c>
      <c r="E56" s="252"/>
      <c r="F56" s="252"/>
      <c r="G56" s="252"/>
      <c r="H56" s="252"/>
      <c r="I56" s="252"/>
      <c r="J56" s="252">
        <f t="shared" si="7"/>
        <v>0</v>
      </c>
      <c r="K56" s="453"/>
      <c r="L56" s="162">
        <f>'5-. Identificación de Riesgos'!I56</f>
        <v>0</v>
      </c>
      <c r="M56" s="264"/>
      <c r="N56" s="120"/>
      <c r="O56" s="120"/>
      <c r="P56" s="120"/>
      <c r="Q56" s="120"/>
      <c r="R56" s="264"/>
      <c r="S56" s="453"/>
      <c r="T56" s="459"/>
      <c r="U56" s="459"/>
      <c r="V56" s="462"/>
    </row>
    <row r="57" spans="1:22" ht="25.15" hidden="1" customHeight="1">
      <c r="A57" s="497"/>
      <c r="B57" s="456"/>
      <c r="C57" s="252">
        <f>'5-. Identificación de Riesgos'!D57</f>
        <v>0</v>
      </c>
      <c r="D57" s="120">
        <v>3</v>
      </c>
      <c r="E57" s="252"/>
      <c r="F57" s="252"/>
      <c r="G57" s="252"/>
      <c r="H57" s="252"/>
      <c r="I57" s="252"/>
      <c r="J57" s="252">
        <f t="shared" si="7"/>
        <v>0</v>
      </c>
      <c r="K57" s="453"/>
      <c r="L57" s="162">
        <f>'5-. Identificación de Riesgos'!I57</f>
        <v>0</v>
      </c>
      <c r="M57" s="264"/>
      <c r="N57" s="120"/>
      <c r="O57" s="120"/>
      <c r="P57" s="120"/>
      <c r="Q57" s="120"/>
      <c r="R57" s="264"/>
      <c r="S57" s="453"/>
      <c r="T57" s="459"/>
      <c r="U57" s="459"/>
      <c r="V57" s="462"/>
    </row>
    <row r="58" spans="1:22" ht="25.15" hidden="1" customHeight="1">
      <c r="A58" s="497"/>
      <c r="B58" s="456"/>
      <c r="C58" s="252">
        <f>'5-. Identificación de Riesgos'!D58</f>
        <v>0</v>
      </c>
      <c r="D58" s="120">
        <v>4</v>
      </c>
      <c r="E58" s="252"/>
      <c r="F58" s="252"/>
      <c r="G58" s="252"/>
      <c r="H58" s="252"/>
      <c r="I58" s="252"/>
      <c r="J58" s="252">
        <f t="shared" si="7"/>
        <v>0</v>
      </c>
      <c r="K58" s="453"/>
      <c r="L58" s="162">
        <f>'5-. Identificación de Riesgos'!I58</f>
        <v>0</v>
      </c>
      <c r="M58" s="264"/>
      <c r="N58" s="120"/>
      <c r="O58" s="120"/>
      <c r="P58" s="120"/>
      <c r="Q58" s="120"/>
      <c r="R58" s="264"/>
      <c r="S58" s="453"/>
      <c r="T58" s="459"/>
      <c r="U58" s="459"/>
      <c r="V58" s="462"/>
    </row>
    <row r="59" spans="1:22" ht="13.5" hidden="1" thickBot="1">
      <c r="A59" s="498"/>
      <c r="B59" s="457"/>
      <c r="C59" s="265">
        <f>'5-. Identificación de Riesgos'!D59</f>
        <v>0</v>
      </c>
      <c r="D59" s="250">
        <v>5</v>
      </c>
      <c r="E59" s="265"/>
      <c r="F59" s="265"/>
      <c r="G59" s="265"/>
      <c r="H59" s="265"/>
      <c r="I59" s="265"/>
      <c r="J59" s="265">
        <f t="shared" si="7"/>
        <v>0</v>
      </c>
      <c r="K59" s="454"/>
      <c r="L59" s="267">
        <f>'5-. Identificación de Riesgos'!I59</f>
        <v>0</v>
      </c>
      <c r="M59" s="266"/>
      <c r="N59" s="250"/>
      <c r="O59" s="250"/>
      <c r="P59" s="250"/>
      <c r="Q59" s="250"/>
      <c r="R59" s="264"/>
      <c r="S59" s="454"/>
      <c r="T59" s="460"/>
      <c r="U59" s="460"/>
      <c r="V59" s="463"/>
    </row>
    <row r="60" spans="1:22" hidden="1"/>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492" priority="168" operator="containsText" text="Alta">
      <formula>NOT(ISERROR(SEARCH("Alta",T10)))</formula>
    </cfRule>
    <cfRule type="containsText" dxfId="489" priority="182" operator="containsText" text="Muy baja">
      <formula>NOT(ISERROR(SEARCH("Muy baja",T10)))</formula>
    </cfRule>
    <cfRule type="containsText" dxfId="488" priority="181" operator="containsText" text="Baja">
      <formula>NOT(ISERROR(SEARCH("Baja",T10)))</formula>
    </cfRule>
    <cfRule type="containsText" dxfId="487" priority="180" operator="containsText" text="Media">
      <formula>NOT(ISERROR(SEARCH("Media",T10)))</formula>
    </cfRule>
    <cfRule type="containsText" dxfId="486" priority="179" operator="containsText" text="Alta">
      <formula>NOT(ISERROR(SEARCH("Alta",T10)))</formula>
    </cfRule>
    <cfRule type="containsText" dxfId="485" priority="178" operator="containsText" text="Muy bajo">
      <formula>NOT(ISERROR(SEARCH("Muy bajo",T10)))</formula>
    </cfRule>
    <cfRule type="containsText" dxfId="484" priority="177" operator="containsText" text="Muy Baja'Tabla probabilidad'!">
      <formula>NOT(ISERROR(SEARCH("Muy Baja'Tabla probabilidad'!",T10)))</formula>
    </cfRule>
    <cfRule type="containsText" dxfId="483" priority="176" operator="containsText" text="Muy Baja">
      <formula>NOT(ISERROR(SEARCH("Muy Baja",T10)))</formula>
    </cfRule>
    <cfRule type="containsText" dxfId="482" priority="175" operator="containsText" text="Muy Baja">
      <formula>NOT(ISERROR(SEARCH("Muy Baja",T10)))</formula>
    </cfRule>
    <cfRule type="containsText" dxfId="481" priority="174" operator="containsText" text="Muy Baja">
      <formula>NOT(ISERROR(SEARCH("Muy Baja",T10)))</formula>
    </cfRule>
    <cfRule type="containsText" dxfId="480" priority="173" operator="containsText" text="Baja">
      <formula>NOT(ISERROR(SEARCH("Baja",T10)))</formula>
    </cfRule>
    <cfRule type="containsText" dxfId="479" priority="172" operator="containsText" text="Muy Baja">
      <formula>NOT(ISERROR(SEARCH("Muy Baja",T10)))</formula>
    </cfRule>
    <cfRule type="containsText" dxfId="478" priority="170" operator="containsText" text="Media">
      <formula>NOT(ISERROR(SEARCH("Media",T10)))</formula>
    </cfRule>
    <cfRule type="containsText" dxfId="477" priority="169" operator="containsText" text="Media">
      <formula>NOT(ISERROR(SEARCH("Media",T10)))</formula>
    </cfRule>
    <cfRule type="containsText" dxfId="476" priority="166" operator="containsText" text="Muy Alta">
      <formula>NOT(ISERROR(SEARCH("Muy Alta",T10)))</formula>
    </cfRule>
    <cfRule type="cellIs" dxfId="475" priority="185" operator="between">
      <formula>1</formula>
      <formula>2</formula>
    </cfRule>
    <cfRule type="containsText" dxfId="474" priority="165" operator="containsText" text="Baja">
      <formula>NOT(ISERROR(SEARCH("Baja",T10)))</formula>
    </cfRule>
    <cfRule type="containsText" dxfId="473" priority="164" operator="containsText" text="Muy Baja">
      <formula>NOT(ISERROR(SEARCH("Muy Baja",T10)))</formula>
    </cfRule>
    <cfRule type="containsText" dxfId="472" priority="171" operator="containsText" text="Media">
      <formula>NOT(ISERROR(SEARCH("Media",T10)))</formula>
    </cfRule>
    <cfRule type="cellIs" dxfId="471" priority="186" operator="between">
      <formula>0</formula>
      <formula>2</formula>
    </cfRule>
  </conditionalFormatting>
  <conditionalFormatting sqref="T20 T30">
    <cfRule type="cellIs" dxfId="470" priority="547" operator="between">
      <formula>1</formula>
      <formula>2</formula>
    </cfRule>
    <cfRule type="containsText" dxfId="467" priority="544" operator="containsText" text="Muy baja">
      <formula>NOT(ISERROR(SEARCH("Muy baja",T20)))</formula>
    </cfRule>
    <cfRule type="containsText" dxfId="466" priority="543" operator="containsText" text="Baja">
      <formula>NOT(ISERROR(SEARCH("Baja",T20)))</formula>
    </cfRule>
    <cfRule type="containsText" dxfId="465" priority="541" operator="containsText" text="Alta">
      <formula>NOT(ISERROR(SEARCH("Alta",T20)))</formula>
    </cfRule>
    <cfRule type="containsText" dxfId="464" priority="540" operator="containsText" text="Muy bajo">
      <formula>NOT(ISERROR(SEARCH("Muy bajo",T20)))</formula>
    </cfRule>
    <cfRule type="containsText" dxfId="463" priority="539" operator="containsText" text="Muy Baja'Tabla probabilidad'!">
      <formula>NOT(ISERROR(SEARCH("Muy Baja'Tabla probabilidad'!",T20)))</formula>
    </cfRule>
    <cfRule type="containsText" dxfId="462" priority="538" operator="containsText" text="Muy Baja">
      <formula>NOT(ISERROR(SEARCH("Muy Baja",T20)))</formula>
    </cfRule>
    <cfRule type="containsText" dxfId="461" priority="537" operator="containsText" text="Muy Baja">
      <formula>NOT(ISERROR(SEARCH("Muy Baja",T20)))</formula>
    </cfRule>
    <cfRule type="containsText" dxfId="460" priority="536" operator="containsText" text="Muy Baja">
      <formula>NOT(ISERROR(SEARCH("Muy Baja",T20)))</formula>
    </cfRule>
    <cfRule type="containsText" dxfId="459" priority="535" operator="containsText" text="Baja">
      <formula>NOT(ISERROR(SEARCH("Baja",T20)))</formula>
    </cfRule>
    <cfRule type="containsText" dxfId="458" priority="534" operator="containsText" text="Muy Baja">
      <formula>NOT(ISERROR(SEARCH("Muy Baja",T20)))</formula>
    </cfRule>
    <cfRule type="containsText" dxfId="457" priority="533" operator="containsText" text="Media">
      <formula>NOT(ISERROR(SEARCH("Media",T20)))</formula>
    </cfRule>
    <cfRule type="containsText" dxfId="456" priority="531" operator="containsText" text="Media">
      <formula>NOT(ISERROR(SEARCH("Media",T20)))</formula>
    </cfRule>
    <cfRule type="containsText" dxfId="455" priority="532" operator="containsText" text="Media">
      <formula>NOT(ISERROR(SEARCH("Media",T20)))</formula>
    </cfRule>
    <cfRule type="containsText" dxfId="454" priority="528" operator="containsText" text="Muy Alta">
      <formula>NOT(ISERROR(SEARCH("Muy Alta",T20)))</formula>
    </cfRule>
    <cfRule type="containsText" dxfId="453" priority="527" operator="containsText" text="Baja">
      <formula>NOT(ISERROR(SEARCH("Baja",T20)))</formula>
    </cfRule>
    <cfRule type="containsText" dxfId="452" priority="526" operator="containsText" text="Muy Baja">
      <formula>NOT(ISERROR(SEARCH("Muy Baja",T20)))</formula>
    </cfRule>
    <cfRule type="containsText" dxfId="451" priority="530" operator="containsText" text="Alta">
      <formula>NOT(ISERROR(SEARCH("Alta",T20)))</formula>
    </cfRule>
    <cfRule type="containsText" dxfId="450" priority="542" operator="containsText" text="Media">
      <formula>NOT(ISERROR(SEARCH("Media",T20)))</formula>
    </cfRule>
    <cfRule type="cellIs" dxfId="449" priority="548" operator="between">
      <formula>0</formula>
      <formula>2</formula>
    </cfRule>
  </conditionalFormatting>
  <conditionalFormatting sqref="T40">
    <cfRule type="containsText" dxfId="448" priority="44" operator="containsText" text="Baja">
      <formula>NOT(ISERROR(SEARCH("Baja",T40)))</formula>
    </cfRule>
    <cfRule type="containsText" dxfId="447" priority="45" operator="containsText" text="Muy Alta">
      <formula>NOT(ISERROR(SEARCH("Muy Alta",T40)))</formula>
    </cfRule>
    <cfRule type="containsText" dxfId="446" priority="46" operator="containsText" text="Alta">
      <formula>NOT(ISERROR(SEARCH("Alta",T40)))</formula>
    </cfRule>
    <cfRule type="containsText" dxfId="445" priority="47" operator="containsText" text="Media">
      <formula>NOT(ISERROR(SEARCH("Media",T40)))</formula>
    </cfRule>
    <cfRule type="containsText" dxfId="444" priority="48" operator="containsText" text="Media">
      <formula>NOT(ISERROR(SEARCH("Media",T40)))</formula>
    </cfRule>
    <cfRule type="containsText" dxfId="443" priority="50" operator="containsText" text="Muy Baja">
      <formula>NOT(ISERROR(SEARCH("Muy Baja",T40)))</formula>
    </cfRule>
    <cfRule type="containsText" dxfId="442" priority="51" operator="containsText" text="Baja">
      <formula>NOT(ISERROR(SEARCH("Baja",T40)))</formula>
    </cfRule>
    <cfRule type="containsText" dxfId="441" priority="52" operator="containsText" text="Muy Baja">
      <formula>NOT(ISERROR(SEARCH("Muy Baja",T40)))</formula>
    </cfRule>
    <cfRule type="containsText" dxfId="440" priority="53" operator="containsText" text="Muy Baja">
      <formula>NOT(ISERROR(SEARCH("Muy Baja",T40)))</formula>
    </cfRule>
    <cfRule type="containsText" dxfId="439" priority="54" operator="containsText" text="Muy Baja">
      <formula>NOT(ISERROR(SEARCH("Muy Baja",T40)))</formula>
    </cfRule>
    <cfRule type="containsText" dxfId="438" priority="55" operator="containsText" text="Muy Baja'Tabla probabilidad'!">
      <formula>NOT(ISERROR(SEARCH("Muy Baja'Tabla probabilidad'!",T40)))</formula>
    </cfRule>
    <cfRule type="containsText" dxfId="437" priority="56" operator="containsText" text="Muy bajo">
      <formula>NOT(ISERROR(SEARCH("Muy bajo",T40)))</formula>
    </cfRule>
    <cfRule type="containsText" dxfId="436" priority="57" operator="containsText" text="Alta">
      <formula>NOT(ISERROR(SEARCH("Alta",T40)))</formula>
    </cfRule>
    <cfRule type="containsText" dxfId="435" priority="58" operator="containsText" text="Media">
      <formula>NOT(ISERROR(SEARCH("Media",T40)))</formula>
    </cfRule>
    <cfRule type="containsText" dxfId="434" priority="59" operator="containsText" text="Baja">
      <formula>NOT(ISERROR(SEARCH("Baja",T40)))</formula>
    </cfRule>
    <cfRule type="containsText" dxfId="433" priority="60" operator="containsText" text="Muy baja">
      <formula>NOT(ISERROR(SEARCH("Muy baja",T40)))</formula>
    </cfRule>
    <cfRule type="cellIs" dxfId="430" priority="63" operator="between">
      <formula>1</formula>
      <formula>2</formula>
    </cfRule>
    <cfRule type="cellIs" dxfId="429" priority="64" operator="between">
      <formula>0</formula>
      <formula>2</formula>
    </cfRule>
    <cfRule type="containsText" dxfId="428" priority="49" operator="containsText" text="Media">
      <formula>NOT(ISERROR(SEARCH("Media",T40)))</formula>
    </cfRule>
    <cfRule type="containsText" dxfId="427" priority="43" operator="containsText" text="Muy Baja">
      <formula>NOT(ISERROR(SEARCH("Muy Baja",T40)))</formula>
    </cfRule>
  </conditionalFormatting>
  <conditionalFormatting sqref="T50">
    <cfRule type="cellIs" dxfId="426" priority="31" operator="between">
      <formula>1</formula>
      <formula>2</formula>
    </cfRule>
    <cfRule type="containsText" dxfId="425" priority="20" operator="containsText" text="Muy Baja">
      <formula>NOT(ISERROR(SEARCH("Muy Baja",T50)))</formula>
    </cfRule>
    <cfRule type="containsText" dxfId="423" priority="28" operator="containsText" text="Muy baja">
      <formula>NOT(ISERROR(SEARCH("Muy baja",T50)))</formula>
    </cfRule>
    <cfRule type="containsText" dxfId="422" priority="27" operator="containsText" text="Baja">
      <formula>NOT(ISERROR(SEARCH("Baja",T50)))</formula>
    </cfRule>
    <cfRule type="containsText" dxfId="421" priority="26" operator="containsText" text="Media">
      <formula>NOT(ISERROR(SEARCH("Media",T50)))</formula>
    </cfRule>
    <cfRule type="containsText" dxfId="420" priority="25" operator="containsText" text="Alta">
      <formula>NOT(ISERROR(SEARCH("Alta",T50)))</formula>
    </cfRule>
    <cfRule type="containsText" dxfId="419" priority="24" operator="containsText" text="Muy bajo">
      <formula>NOT(ISERROR(SEARCH("Muy bajo",T50)))</formula>
    </cfRule>
    <cfRule type="containsText" dxfId="418" priority="23" operator="containsText" text="Muy Baja'Tabla probabilidad'!">
      <formula>NOT(ISERROR(SEARCH("Muy Baja'Tabla probabilidad'!",T50)))</formula>
    </cfRule>
    <cfRule type="containsText" dxfId="417" priority="22" operator="containsText" text="Muy Baja">
      <formula>NOT(ISERROR(SEARCH("Muy Baja",T50)))</formula>
    </cfRule>
    <cfRule type="containsText" dxfId="416" priority="19" operator="containsText" text="Baja">
      <formula>NOT(ISERROR(SEARCH("Baja",T50)))</formula>
    </cfRule>
    <cfRule type="containsText" dxfId="415" priority="18" operator="containsText" text="Muy Baja">
      <formula>NOT(ISERROR(SEARCH("Muy Baja",T50)))</formula>
    </cfRule>
    <cfRule type="containsText" dxfId="414" priority="16" operator="containsText" text="Media">
      <formula>NOT(ISERROR(SEARCH("Media",T50)))</formula>
    </cfRule>
    <cfRule type="containsText" dxfId="413" priority="15" operator="containsText" text="Media">
      <formula>NOT(ISERROR(SEARCH("Media",T50)))</formula>
    </cfRule>
    <cfRule type="containsText" dxfId="412" priority="21" operator="containsText" text="Muy Baja">
      <formula>NOT(ISERROR(SEARCH("Muy Baja",T50)))</formula>
    </cfRule>
    <cfRule type="containsText" dxfId="411" priority="14" operator="containsText" text="Alta">
      <formula>NOT(ISERROR(SEARCH("Alta",T50)))</formula>
    </cfRule>
    <cfRule type="containsText" dxfId="410" priority="13" operator="containsText" text="Muy Alta">
      <formula>NOT(ISERROR(SEARCH("Muy Alta",T50)))</formula>
    </cfRule>
    <cfRule type="containsText" dxfId="409" priority="12" operator="containsText" text="Baja">
      <formula>NOT(ISERROR(SEARCH("Baja",T50)))</formula>
    </cfRule>
    <cfRule type="containsText" dxfId="408" priority="11" operator="containsText" text="Muy Baja">
      <formula>NOT(ISERROR(SEARCH("Muy Baja",T50)))</formula>
    </cfRule>
    <cfRule type="cellIs" dxfId="407" priority="32" operator="between">
      <formula>0</formula>
      <formula>2</formula>
    </cfRule>
    <cfRule type="containsText" dxfId="406" priority="17" operator="containsText" text="Media">
      <formula>NOT(ISERROR(SEARCH("Media",T50)))</formula>
    </cfRule>
  </conditionalFormatting>
  <conditionalFormatting sqref="U10">
    <cfRule type="containsText" dxfId="404" priority="158" operator="containsText" text="Catastrófico">
      <formula>NOT(ISERROR(SEARCH("Catastrófico",U10)))</formula>
    </cfRule>
    <cfRule type="containsText" dxfId="403" priority="159" operator="containsText" text="Mayor">
      <formula>NOT(ISERROR(SEARCH("Mayor",U10)))</formula>
    </cfRule>
    <cfRule type="containsText" dxfId="402" priority="160" operator="containsText" text="Alta">
      <formula>NOT(ISERROR(SEARCH("Alta",U10)))</formula>
    </cfRule>
    <cfRule type="containsText" dxfId="401" priority="161" operator="containsText" text="Moderado">
      <formula>NOT(ISERROR(SEARCH("Moderado",U10)))</formula>
    </cfRule>
    <cfRule type="containsText" dxfId="400" priority="162" operator="containsText" text="Menor">
      <formula>NOT(ISERROR(SEARCH("Menor",U10)))</formula>
    </cfRule>
    <cfRule type="containsText" dxfId="399" priority="163" operator="containsText" text="Leve">
      <formula>NOT(ISERROR(SEARCH("Leve",U10)))</formula>
    </cfRule>
  </conditionalFormatting>
  <conditionalFormatting sqref="U20 U30">
    <cfRule type="containsText" dxfId="398" priority="524" operator="containsText" text="Menor">
      <formula>NOT(ISERROR(SEARCH("Menor",U20)))</formula>
    </cfRule>
    <cfRule type="containsText" dxfId="397" priority="525" operator="containsText" text="Leve">
      <formula>NOT(ISERROR(SEARCH("Leve",U20)))</formula>
    </cfRule>
    <cfRule type="containsText" dxfId="396" priority="523" operator="containsText" text="Moderado">
      <formula>NOT(ISERROR(SEARCH("Moderado",U20)))</formula>
    </cfRule>
    <cfRule type="containsText" dxfId="395" priority="522" operator="containsText" text="Alta">
      <formula>NOT(ISERROR(SEARCH("Alta",U20)))</formula>
    </cfRule>
    <cfRule type="containsText" dxfId="394" priority="521" operator="containsText" text="Mayor">
      <formula>NOT(ISERROR(SEARCH("Mayor",U20)))</formula>
    </cfRule>
    <cfRule type="containsText" dxfId="393" priority="520" operator="containsText" text="Catastrófico">
      <formula>NOT(ISERROR(SEARCH("Catastrófico",U20)))</formula>
    </cfRule>
  </conditionalFormatting>
  <conditionalFormatting sqref="U40">
    <cfRule type="containsText" dxfId="392" priority="42" operator="containsText" text="Leve">
      <formula>NOT(ISERROR(SEARCH("Leve",U40)))</formula>
    </cfRule>
    <cfRule type="containsText" dxfId="391" priority="41" operator="containsText" text="Menor">
      <formula>NOT(ISERROR(SEARCH("Menor",U40)))</formula>
    </cfRule>
    <cfRule type="containsText" dxfId="390" priority="40" operator="containsText" text="Moderado">
      <formula>NOT(ISERROR(SEARCH("Moderado",U40)))</formula>
    </cfRule>
    <cfRule type="containsText" dxfId="389" priority="39" operator="containsText" text="Alta">
      <formula>NOT(ISERROR(SEARCH("Alta",U40)))</formula>
    </cfRule>
    <cfRule type="containsText" dxfId="388" priority="38" operator="containsText" text="Mayor">
      <formula>NOT(ISERROR(SEARCH("Mayor",U40)))</formula>
    </cfRule>
    <cfRule type="containsText" dxfId="387" priority="37" operator="containsText" text="Catastrófico">
      <formula>NOT(ISERROR(SEARCH("Catastrófico",U40)))</formula>
    </cfRule>
  </conditionalFormatting>
  <conditionalFormatting sqref="U50">
    <cfRule type="containsText" dxfId="386" priority="10" operator="containsText" text="Leve">
      <formula>NOT(ISERROR(SEARCH("Leve",U50)))</formula>
    </cfRule>
    <cfRule type="containsText" dxfId="385" priority="9" operator="containsText" text="Menor">
      <formula>NOT(ISERROR(SEARCH("Menor",U50)))</formula>
    </cfRule>
    <cfRule type="containsText" dxfId="384" priority="8" operator="containsText" text="Moderado">
      <formula>NOT(ISERROR(SEARCH("Moderado",U50)))</formula>
    </cfRule>
    <cfRule type="containsText" dxfId="383" priority="6" operator="containsText" text="Mayor">
      <formula>NOT(ISERROR(SEARCH("Mayor",U50)))</formula>
    </cfRule>
    <cfRule type="containsText" dxfId="382" priority="5" operator="containsText" text="Catastrófico">
      <formula>NOT(ISERROR(SEARCH("Catastrófico",U50)))</formula>
    </cfRule>
    <cfRule type="containsText" dxfId="381" priority="7" operator="containsText" text="Alta">
      <formula>NOT(ISERROR(SEARCH("Alta",U50)))</formula>
    </cfRule>
  </conditionalFormatting>
  <conditionalFormatting sqref="V10">
    <cfRule type="containsText" dxfId="380" priority="154" operator="containsText" text="Extremo">
      <formula>NOT(ISERROR(SEARCH("Extremo",V10)))</formula>
    </cfRule>
    <cfRule type="containsText" dxfId="379" priority="157" operator="containsText" text="Moderado">
      <formula>NOT(ISERROR(SEARCH("Moderado",V10)))</formula>
    </cfRule>
    <cfRule type="containsText" dxfId="378" priority="156" operator="containsText" text="Bajo">
      <formula>NOT(ISERROR(SEARCH("Bajo",V10)))</formula>
    </cfRule>
    <cfRule type="containsText" dxfId="377" priority="155" operator="containsText" text="Alto">
      <formula>NOT(ISERROR(SEARCH("Alto",V10)))</formula>
    </cfRule>
  </conditionalFormatting>
  <conditionalFormatting sqref="V20 V30">
    <cfRule type="containsText" dxfId="376" priority="485" operator="containsText" text="Alto">
      <formula>NOT(ISERROR(SEARCH("Alto",V20)))</formula>
    </cfRule>
    <cfRule type="containsText" dxfId="375" priority="486" operator="containsText" text="Bajo">
      <formula>NOT(ISERROR(SEARCH("Bajo",V20)))</formula>
    </cfRule>
    <cfRule type="containsText" dxfId="374" priority="487" operator="containsText" text="Moderado">
      <formula>NOT(ISERROR(SEARCH("Moderado",V20)))</formula>
    </cfRule>
    <cfRule type="containsText" dxfId="373" priority="484" operator="containsText" text="Extremo">
      <formula>NOT(ISERROR(SEARCH("Extremo",V20)))</formula>
    </cfRule>
  </conditionalFormatting>
  <conditionalFormatting sqref="V40">
    <cfRule type="containsText" dxfId="372" priority="34" operator="containsText" text="Alto">
      <formula>NOT(ISERROR(SEARCH("Alto",V40)))</formula>
    </cfRule>
    <cfRule type="containsText" dxfId="371" priority="35" operator="containsText" text="Bajo">
      <formula>NOT(ISERROR(SEARCH("Bajo",V40)))</formula>
    </cfRule>
    <cfRule type="containsText" dxfId="370" priority="36" operator="containsText" text="Moderado">
      <formula>NOT(ISERROR(SEARCH("Moderado",V40)))</formula>
    </cfRule>
    <cfRule type="containsText" dxfId="369" priority="33" operator="containsText" text="Extremo">
      <formula>NOT(ISERROR(SEARCH("Extremo",V40)))</formula>
    </cfRule>
  </conditionalFormatting>
  <conditionalFormatting sqref="V50">
    <cfRule type="containsText" dxfId="368" priority="1" operator="containsText" text="Extremo">
      <formula>NOT(ISERROR(SEARCH("Extremo",V50)))</formula>
    </cfRule>
    <cfRule type="containsText" dxfId="367" priority="4" operator="containsText" text="Moderado">
      <formula>NOT(ISERROR(SEARCH("Moderado",V50)))</formula>
    </cfRule>
    <cfRule type="containsText" dxfId="366" priority="3" operator="containsText" text="Bajo">
      <formula>NOT(ISERROR(SEARCH("Bajo",V50)))</formula>
    </cfRule>
    <cfRule type="containsText" dxfId="365" priority="2" operator="containsText" text="Alto">
      <formula>NOT(ISERROR(SEARCH("Alto",V50)))</formula>
    </cfRule>
  </conditionalFormatting>
  <dataValidations xWindow="833" yWindow="408" count="2">
    <dataValidation allowBlank="1" showInputMessage="1" showErrorMessage="1" prompt="Enunciar cuál es el control" sqref="E35:E38 E10:E11 M10:M11 E15:E18 E20:E33 E13 E40:E41 M40:M44 E53:E58 E43:E51 M30:M31 M20:M24"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zoomScale="70" zoomScaleNormal="70" workbookViewId="0">
      <selection activeCell="O24" sqref="O2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4" hidden="1" customWidth="1"/>
    <col min="13" max="13" width="16.7109375" customWidth="1"/>
    <col min="14" max="14" width="17.42578125" customWidth="1"/>
    <col min="15" max="15" width="35.710937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10"/>
      <c r="B1" s="510"/>
      <c r="C1" s="510"/>
      <c r="D1" s="510"/>
      <c r="E1" s="510"/>
      <c r="F1" s="506" t="s">
        <v>348</v>
      </c>
      <c r="G1" s="506"/>
      <c r="H1" s="506"/>
      <c r="I1" s="506"/>
      <c r="J1" s="506"/>
      <c r="K1" s="506"/>
      <c r="L1" s="506"/>
      <c r="M1" s="506"/>
      <c r="N1" s="506"/>
      <c r="O1" s="506"/>
      <c r="P1" s="506"/>
      <c r="Q1" s="506"/>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10"/>
      <c r="B2" s="510"/>
      <c r="C2" s="510"/>
      <c r="D2" s="510"/>
      <c r="E2" s="510"/>
      <c r="F2" s="506"/>
      <c r="G2" s="506"/>
      <c r="H2" s="506"/>
      <c r="I2" s="506"/>
      <c r="J2" s="506"/>
      <c r="K2" s="506"/>
      <c r="L2" s="506"/>
      <c r="M2" s="506"/>
      <c r="N2" s="506"/>
      <c r="O2" s="506"/>
      <c r="P2" s="506"/>
      <c r="Q2" s="506"/>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10"/>
      <c r="B3" s="510"/>
      <c r="C3" s="510"/>
      <c r="D3" s="510"/>
      <c r="E3" s="510"/>
      <c r="F3" s="506"/>
      <c r="G3" s="506"/>
      <c r="H3" s="506"/>
      <c r="I3" s="506"/>
      <c r="J3" s="506"/>
      <c r="K3" s="506"/>
      <c r="L3" s="506"/>
      <c r="M3" s="506"/>
      <c r="N3" s="506"/>
      <c r="O3" s="506"/>
      <c r="P3" s="506"/>
      <c r="Q3" s="506"/>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11" t="s">
        <v>263</v>
      </c>
      <c r="B4" s="511"/>
      <c r="C4" s="398" t="s">
        <v>264</v>
      </c>
      <c r="D4" s="399"/>
      <c r="E4" s="399"/>
      <c r="F4" s="399"/>
      <c r="G4" s="399"/>
      <c r="H4" s="399"/>
      <c r="I4" s="399"/>
      <c r="J4" s="399"/>
      <c r="K4" s="399"/>
      <c r="L4" s="399"/>
      <c r="M4" s="399"/>
      <c r="N4" s="399"/>
      <c r="O4" s="399"/>
      <c r="P4" s="399"/>
      <c r="Q4" s="400"/>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11" t="s">
        <v>265</v>
      </c>
      <c r="B5" s="511"/>
      <c r="C5" s="398" t="s">
        <v>349</v>
      </c>
      <c r="D5" s="399"/>
      <c r="E5" s="399"/>
      <c r="F5" s="399"/>
      <c r="G5" s="399"/>
      <c r="H5" s="399"/>
      <c r="I5" s="399"/>
      <c r="J5" s="399"/>
      <c r="K5" s="399"/>
      <c r="L5" s="399"/>
      <c r="M5" s="399"/>
      <c r="N5" s="399"/>
      <c r="O5" s="399"/>
      <c r="P5" s="399"/>
      <c r="Q5" s="400"/>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11" t="s">
        <v>267</v>
      </c>
      <c r="B6" s="511"/>
      <c r="C6" s="499"/>
      <c r="D6" s="500"/>
      <c r="E6" s="500"/>
      <c r="F6" s="500"/>
      <c r="G6" s="500"/>
      <c r="H6" s="500"/>
      <c r="I6" s="500"/>
      <c r="J6" s="500"/>
      <c r="K6" s="500"/>
      <c r="L6" s="500"/>
      <c r="M6" s="500"/>
      <c r="N6" s="500"/>
      <c r="O6" s="500"/>
      <c r="P6" s="500"/>
      <c r="Q6" s="501"/>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07" t="s">
        <v>350</v>
      </c>
      <c r="B7" s="507"/>
      <c r="C7" s="507"/>
      <c r="D7" s="507"/>
      <c r="E7" s="507"/>
      <c r="F7" s="507" t="s">
        <v>283</v>
      </c>
      <c r="G7" s="507"/>
      <c r="H7" s="507"/>
      <c r="I7" s="73"/>
      <c r="J7" s="508" t="s">
        <v>351</v>
      </c>
      <c r="K7" s="508"/>
      <c r="L7" s="508"/>
      <c r="M7" s="508"/>
      <c r="N7" s="509"/>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12" t="s">
        <v>273</v>
      </c>
      <c r="B8" s="517" t="s">
        <v>324</v>
      </c>
      <c r="C8" s="504" t="s">
        <v>275</v>
      </c>
      <c r="D8" s="518" t="s">
        <v>285</v>
      </c>
      <c r="E8" s="517" t="s">
        <v>269</v>
      </c>
      <c r="F8" s="502" t="s">
        <v>352</v>
      </c>
      <c r="G8" s="502" t="s">
        <v>353</v>
      </c>
      <c r="H8" s="502" t="s">
        <v>354</v>
      </c>
      <c r="I8" s="74"/>
      <c r="J8" s="502" t="s">
        <v>355</v>
      </c>
      <c r="K8" s="502" t="s">
        <v>356</v>
      </c>
      <c r="L8" s="502" t="s">
        <v>357</v>
      </c>
      <c r="M8" s="502" t="s">
        <v>358</v>
      </c>
      <c r="N8" s="502" t="s">
        <v>359</v>
      </c>
      <c r="O8" s="502" t="s">
        <v>360</v>
      </c>
      <c r="P8" s="502" t="s">
        <v>361</v>
      </c>
      <c r="Q8" s="502" t="s">
        <v>362</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12"/>
      <c r="B9" s="517"/>
      <c r="C9" s="505"/>
      <c r="D9" s="509"/>
      <c r="E9" s="517"/>
      <c r="F9" s="503"/>
      <c r="G9" s="503"/>
      <c r="H9" s="503"/>
      <c r="I9" s="75"/>
      <c r="J9" s="503"/>
      <c r="K9" s="503"/>
      <c r="L9" s="503"/>
      <c r="M9" s="503"/>
      <c r="N9" s="503"/>
      <c r="O9" s="503"/>
      <c r="P9" s="503"/>
      <c r="Q9" s="503"/>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thickTop="1">
      <c r="A10" s="515">
        <f>'5-. Identificación de Riesgos'!A10</f>
        <v>1</v>
      </c>
      <c r="B10" s="516" t="str">
        <f>'5-. Identificación de Riesgos'!B10</f>
        <v xml:space="preserve">El Sistema Integrado de Gestión (SIGCMA) no aporte  al mejoramiento institucional. </v>
      </c>
      <c r="C10" s="515" t="str">
        <f>'5-. Identificación de Riesgos'!C10</f>
        <v>Que  la implementación de los sistemas  de gestión no cumpla con sus objetivos al no  contribuir con el mejoramiento institucional y no logre  la eficacia, la eficiencia, la efectividad y  transparencia  de los procesos.</v>
      </c>
      <c r="D10" s="515" t="s">
        <v>293</v>
      </c>
      <c r="E10" s="35" t="e">
        <f>'5-. Identificación de Riesgos'!#REF!</f>
        <v>#REF!</v>
      </c>
      <c r="F10" s="513" t="str">
        <f>'5-. Identificación de Riesgos'!H10</f>
        <v>Muy Baja - 1</v>
      </c>
      <c r="G10" s="515" t="str">
        <f>'5-. Identificación de Riesgos'!M10</f>
        <v>Menor - 2</v>
      </c>
      <c r="H10" s="515" t="str">
        <f>'5-. Identificación de Riesgos'!N10</f>
        <v>Bajo - 2</v>
      </c>
      <c r="I10" s="76"/>
      <c r="J10" s="520" t="str">
        <f>'6. Valoración Controles'!T10</f>
        <v>Muy Baja - 1</v>
      </c>
      <c r="K10" s="520" t="str">
        <f>'6. Valoración Controles'!U10</f>
        <v>Menor - 2</v>
      </c>
      <c r="L10" s="522"/>
      <c r="M10" s="516" t="str">
        <f>'6. Valoración Controles'!V10</f>
        <v>Bajo - 2</v>
      </c>
      <c r="N10" s="516" t="s">
        <v>363</v>
      </c>
      <c r="O10" s="41"/>
      <c r="P10" s="41"/>
      <c r="Q10" s="41"/>
    </row>
    <row r="11" spans="1:269" ht="13.5" customHeight="1">
      <c r="A11" s="434"/>
      <c r="B11" s="516"/>
      <c r="C11" s="434"/>
      <c r="D11" s="434"/>
      <c r="E11" s="35" t="e">
        <f>'5-. Identificación de Riesgos'!#REF!</f>
        <v>#REF!</v>
      </c>
      <c r="F11" s="514"/>
      <c r="G11" s="519"/>
      <c r="H11" s="434"/>
      <c r="I11" s="76"/>
      <c r="J11" s="520"/>
      <c r="K11" s="520"/>
      <c r="L11" s="522"/>
      <c r="M11" s="516"/>
      <c r="N11" s="516"/>
      <c r="O11" s="41"/>
      <c r="P11" s="41">
        <v>5</v>
      </c>
      <c r="Q11" s="41"/>
    </row>
    <row r="12" spans="1:269" ht="13.5" customHeight="1">
      <c r="A12" s="434"/>
      <c r="B12" s="516"/>
      <c r="C12" s="434"/>
      <c r="D12" s="434"/>
      <c r="E12" s="35" t="str">
        <f>'5-. Identificación de Riesgos'!D11</f>
        <v>Metodologias no adecuadas</v>
      </c>
      <c r="F12" s="514"/>
      <c r="G12" s="519"/>
      <c r="H12" s="434"/>
      <c r="I12" s="76"/>
      <c r="J12" s="520"/>
      <c r="K12" s="520"/>
      <c r="L12" s="522"/>
      <c r="M12" s="516"/>
      <c r="N12" s="516"/>
      <c r="O12" s="41"/>
      <c r="P12" s="41"/>
      <c r="Q12" s="41"/>
    </row>
    <row r="13" spans="1:269" ht="13.5" customHeight="1">
      <c r="A13" s="434"/>
      <c r="B13" s="516"/>
      <c r="C13" s="434"/>
      <c r="D13" s="434"/>
      <c r="E13" s="35" t="e">
        <f>'5-. Identificación de Riesgos'!#REF!</f>
        <v>#REF!</v>
      </c>
      <c r="F13" s="514"/>
      <c r="G13" s="519"/>
      <c r="H13" s="434"/>
      <c r="I13" s="76"/>
      <c r="J13" s="520"/>
      <c r="K13" s="520"/>
      <c r="L13" s="522"/>
      <c r="M13" s="516"/>
      <c r="N13" s="516"/>
      <c r="O13" s="41"/>
      <c r="P13" s="41"/>
      <c r="Q13" s="41"/>
    </row>
    <row r="14" spans="1:269" ht="13.5" customHeight="1">
      <c r="A14" s="434"/>
      <c r="B14" s="516"/>
      <c r="C14" s="434"/>
      <c r="D14" s="434"/>
      <c r="E14" s="35" t="e">
        <f>'5-. Identificación de Riesgos'!#REF!</f>
        <v>#REF!</v>
      </c>
      <c r="F14" s="514"/>
      <c r="G14" s="519"/>
      <c r="H14" s="434"/>
      <c r="I14" s="76"/>
      <c r="J14" s="520"/>
      <c r="K14" s="520"/>
      <c r="L14" s="522"/>
      <c r="M14" s="516"/>
      <c r="N14" s="516"/>
      <c r="O14" s="41"/>
      <c r="P14" s="41"/>
      <c r="Q14" s="41"/>
    </row>
    <row r="15" spans="1:269" ht="13.5" customHeight="1">
      <c r="A15" s="434"/>
      <c r="B15" s="516"/>
      <c r="C15" s="434"/>
      <c r="D15" s="434"/>
      <c r="E15" s="35" t="str">
        <f>'5-. Identificación de Riesgos'!D16</f>
        <v xml:space="preserve">Fallas en la comunicación </v>
      </c>
      <c r="F15" s="514"/>
      <c r="G15" s="519"/>
      <c r="H15" s="434"/>
      <c r="I15" s="76"/>
      <c r="J15" s="520"/>
      <c r="K15" s="520"/>
      <c r="L15" s="522"/>
      <c r="M15" s="516"/>
      <c r="N15" s="516"/>
      <c r="O15" s="41"/>
      <c r="P15" s="41"/>
      <c r="Q15" s="41"/>
    </row>
    <row r="16" spans="1:269" ht="13.5" customHeight="1">
      <c r="A16" s="434"/>
      <c r="B16" s="516"/>
      <c r="C16" s="434"/>
      <c r="D16" s="434"/>
      <c r="E16" s="35">
        <f>'5-. Identificación de Riesgos'!D19</f>
        <v>0</v>
      </c>
      <c r="F16" s="514"/>
      <c r="G16" s="519"/>
      <c r="H16" s="434"/>
      <c r="I16" s="76"/>
      <c r="J16" s="520"/>
      <c r="K16" s="520"/>
      <c r="L16" s="522"/>
      <c r="M16" s="516"/>
      <c r="N16" s="516"/>
      <c r="O16" s="41"/>
      <c r="P16" s="41"/>
      <c r="Q16" s="41"/>
    </row>
    <row r="17" spans="1:17" ht="13.5" customHeight="1">
      <c r="A17" s="434"/>
      <c r="B17" s="516"/>
      <c r="C17" s="434"/>
      <c r="D17" s="434"/>
      <c r="E17" s="35" t="e">
        <f>'5-. Identificación de Riesgos'!#REF!</f>
        <v>#REF!</v>
      </c>
      <c r="F17" s="514"/>
      <c r="G17" s="519"/>
      <c r="H17" s="434"/>
      <c r="I17" s="76"/>
      <c r="J17" s="520"/>
      <c r="K17" s="520"/>
      <c r="L17" s="522"/>
      <c r="M17" s="516"/>
      <c r="N17" s="516"/>
      <c r="O17" s="41"/>
      <c r="P17" s="41"/>
      <c r="Q17" s="41"/>
    </row>
    <row r="18" spans="1:17" ht="13.5" customHeight="1">
      <c r="A18" s="434"/>
      <c r="B18" s="516"/>
      <c r="C18" s="434"/>
      <c r="D18" s="434"/>
      <c r="E18" s="35" t="e">
        <f>'5-. Identificación de Riesgos'!#REF!</f>
        <v>#REF!</v>
      </c>
      <c r="F18" s="514"/>
      <c r="G18" s="519"/>
      <c r="H18" s="434"/>
      <c r="I18" s="76"/>
      <c r="J18" s="520"/>
      <c r="K18" s="520"/>
      <c r="L18" s="522"/>
      <c r="M18" s="516"/>
      <c r="N18" s="516"/>
      <c r="O18" s="41"/>
      <c r="P18" s="41"/>
      <c r="Q18" s="41"/>
    </row>
    <row r="19" spans="1:17" ht="13.5" customHeight="1">
      <c r="A19" s="434"/>
      <c r="B19" s="515"/>
      <c r="C19" s="434"/>
      <c r="D19" s="434"/>
      <c r="E19" s="35" t="e">
        <f>'5-. Identificación de Riesgos'!#REF!</f>
        <v>#REF!</v>
      </c>
      <c r="F19" s="514"/>
      <c r="G19" s="519"/>
      <c r="H19" s="434"/>
      <c r="I19" s="77"/>
      <c r="J19" s="521"/>
      <c r="K19" s="521"/>
      <c r="L19" s="523"/>
      <c r="M19" s="515"/>
      <c r="N19" s="515"/>
      <c r="O19" s="41"/>
      <c r="P19" s="41"/>
      <c r="Q19" s="41"/>
    </row>
    <row r="20" spans="1:17" ht="13.5" customHeight="1">
      <c r="A20" s="515">
        <f>'5-. Identificación de Riesgos'!A20</f>
        <v>2</v>
      </c>
      <c r="B20" s="516" t="str">
        <f>'5-. Identificación de Riesgos'!B20</f>
        <v>Las auditorias internas del SIGCMA  no contribuyan al mejoramiento del sistema integrado.</v>
      </c>
      <c r="C20" s="515"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515" t="s">
        <v>293</v>
      </c>
      <c r="E20" s="35" t="e">
        <f>'5-. Identificación de Riesgos'!#REF!</f>
        <v>#REF!</v>
      </c>
      <c r="F20" s="513" t="str">
        <f>'5-. Identificación de Riesgos'!H20</f>
        <v>Muy Baja - 1</v>
      </c>
      <c r="G20" s="515" t="str">
        <f>'5-. Identificación de Riesgos'!M20</f>
        <v>Menor - 2</v>
      </c>
      <c r="H20" s="515" t="str">
        <f>'5-. Identificación de Riesgos'!N20</f>
        <v>Bajo - 2</v>
      </c>
      <c r="I20" s="76"/>
      <c r="J20" s="520" t="str">
        <f>'6. Valoración Controles'!T20</f>
        <v>Muy Baja - 1</v>
      </c>
      <c r="K20" s="520" t="str">
        <f>'6. Valoración Controles'!U20</f>
        <v>Menor - 2</v>
      </c>
      <c r="L20" s="522"/>
      <c r="M20" s="516" t="str">
        <f>'6. Valoración Controles'!V20</f>
        <v>Bajo - 2</v>
      </c>
      <c r="N20" s="516" t="s">
        <v>363</v>
      </c>
      <c r="O20" s="41"/>
      <c r="P20" s="41"/>
      <c r="Q20" s="41"/>
    </row>
    <row r="21" spans="1:17" ht="13.5" customHeight="1">
      <c r="A21" s="434"/>
      <c r="B21" s="516"/>
      <c r="C21" s="434"/>
      <c r="D21" s="434"/>
      <c r="E21" s="35" t="e">
        <f>'5-. Identificación de Riesgos'!#REF!</f>
        <v>#REF!</v>
      </c>
      <c r="F21" s="514"/>
      <c r="G21" s="519"/>
      <c r="H21" s="434"/>
      <c r="I21" s="76"/>
      <c r="J21" s="520"/>
      <c r="K21" s="520"/>
      <c r="L21" s="522"/>
      <c r="M21" s="516"/>
      <c r="N21" s="516"/>
      <c r="O21" s="41"/>
      <c r="P21" s="41">
        <v>5</v>
      </c>
      <c r="Q21" s="41"/>
    </row>
    <row r="22" spans="1:17" ht="13.5" customHeight="1">
      <c r="A22" s="434"/>
      <c r="B22" s="516"/>
      <c r="C22" s="434"/>
      <c r="D22" s="434"/>
      <c r="E22" s="35" t="str">
        <f>'5-. Identificación de Riesgos'!D22</f>
        <v>Personal insuficiente</v>
      </c>
      <c r="F22" s="514"/>
      <c r="G22" s="519"/>
      <c r="H22" s="434"/>
      <c r="I22" s="76"/>
      <c r="J22" s="520"/>
      <c r="K22" s="520"/>
      <c r="L22" s="522"/>
      <c r="M22" s="516"/>
      <c r="N22" s="516"/>
      <c r="O22" s="41"/>
      <c r="P22" s="41"/>
      <c r="Q22" s="41"/>
    </row>
    <row r="23" spans="1:17" ht="13.5" customHeight="1">
      <c r="A23" s="434"/>
      <c r="B23" s="516"/>
      <c r="C23" s="434"/>
      <c r="D23" s="434"/>
      <c r="E23" s="35" t="e">
        <f>'5-. Identificación de Riesgos'!#REF!</f>
        <v>#REF!</v>
      </c>
      <c r="F23" s="514"/>
      <c r="G23" s="519"/>
      <c r="H23" s="434"/>
      <c r="I23" s="76"/>
      <c r="J23" s="520"/>
      <c r="K23" s="520"/>
      <c r="L23" s="522"/>
      <c r="M23" s="516"/>
      <c r="N23" s="516"/>
      <c r="O23" s="41"/>
      <c r="P23" s="41"/>
      <c r="Q23" s="41"/>
    </row>
    <row r="24" spans="1:17" ht="13.5" customHeight="1">
      <c r="A24" s="434"/>
      <c r="B24" s="516"/>
      <c r="C24" s="434"/>
      <c r="D24" s="434"/>
      <c r="E24" s="35" t="e">
        <f>'5-. Identificación de Riesgos'!#REF!</f>
        <v>#REF!</v>
      </c>
      <c r="F24" s="514"/>
      <c r="G24" s="519"/>
      <c r="H24" s="434"/>
      <c r="I24" s="76"/>
      <c r="J24" s="520"/>
      <c r="K24" s="520"/>
      <c r="L24" s="522"/>
      <c r="M24" s="516"/>
      <c r="N24" s="516"/>
      <c r="O24" s="41"/>
      <c r="P24" s="41"/>
      <c r="Q24" s="41"/>
    </row>
    <row r="25" spans="1:17" ht="13.5" customHeight="1">
      <c r="A25" s="434"/>
      <c r="B25" s="516"/>
      <c r="C25" s="434"/>
      <c r="D25" s="434"/>
      <c r="E25" s="35">
        <f>'5-. Identificación de Riesgos'!D27</f>
        <v>0</v>
      </c>
      <c r="F25" s="514"/>
      <c r="G25" s="519"/>
      <c r="H25" s="434"/>
      <c r="I25" s="76"/>
      <c r="J25" s="520"/>
      <c r="K25" s="520"/>
      <c r="L25" s="522"/>
      <c r="M25" s="516"/>
      <c r="N25" s="516"/>
      <c r="O25" s="41"/>
      <c r="P25" s="41"/>
      <c r="Q25" s="41"/>
    </row>
    <row r="26" spans="1:17" ht="13.5" customHeight="1">
      <c r="A26" s="434"/>
      <c r="B26" s="516"/>
      <c r="C26" s="434"/>
      <c r="D26" s="434"/>
      <c r="E26" s="35">
        <f>'5-. Identificación de Riesgos'!D29</f>
        <v>0</v>
      </c>
      <c r="F26" s="514"/>
      <c r="G26" s="519"/>
      <c r="H26" s="434"/>
      <c r="I26" s="76"/>
      <c r="J26" s="520"/>
      <c r="K26" s="520"/>
      <c r="L26" s="522"/>
      <c r="M26" s="516"/>
      <c r="N26" s="516"/>
      <c r="O26" s="41"/>
      <c r="P26" s="41"/>
      <c r="Q26" s="41"/>
    </row>
    <row r="27" spans="1:17" ht="13.5" customHeight="1">
      <c r="A27" s="434"/>
      <c r="B27" s="516"/>
      <c r="C27" s="434"/>
      <c r="D27" s="434"/>
      <c r="E27" s="35" t="e">
        <f>'5-. Identificación de Riesgos'!#REF!</f>
        <v>#REF!</v>
      </c>
      <c r="F27" s="514"/>
      <c r="G27" s="519"/>
      <c r="H27" s="434"/>
      <c r="I27" s="76"/>
      <c r="J27" s="520"/>
      <c r="K27" s="520"/>
      <c r="L27" s="522"/>
      <c r="M27" s="516"/>
      <c r="N27" s="516"/>
      <c r="O27" s="41"/>
      <c r="P27" s="41"/>
      <c r="Q27" s="41"/>
    </row>
    <row r="28" spans="1:17" ht="13.5" customHeight="1">
      <c r="A28" s="434"/>
      <c r="B28" s="516"/>
      <c r="C28" s="434"/>
      <c r="D28" s="434"/>
      <c r="E28" s="35" t="e">
        <f>'5-. Identificación de Riesgos'!#REF!</f>
        <v>#REF!</v>
      </c>
      <c r="F28" s="514"/>
      <c r="G28" s="519"/>
      <c r="H28" s="434"/>
      <c r="I28" s="76"/>
      <c r="J28" s="520"/>
      <c r="K28" s="520"/>
      <c r="L28" s="522"/>
      <c r="M28" s="516"/>
      <c r="N28" s="516"/>
      <c r="O28" s="41"/>
      <c r="P28" s="41"/>
      <c r="Q28" s="41"/>
    </row>
    <row r="29" spans="1:17" ht="13.5" customHeight="1">
      <c r="A29" s="434"/>
      <c r="B29" s="515"/>
      <c r="C29" s="434"/>
      <c r="D29" s="434"/>
      <c r="E29" s="35" t="e">
        <f>'5-. Identificación de Riesgos'!#REF!</f>
        <v>#REF!</v>
      </c>
      <c r="F29" s="514"/>
      <c r="G29" s="519"/>
      <c r="H29" s="434"/>
      <c r="I29" s="77"/>
      <c r="J29" s="521"/>
      <c r="K29" s="521"/>
      <c r="L29" s="523"/>
      <c r="M29" s="515"/>
      <c r="N29" s="515"/>
      <c r="O29" s="41"/>
      <c r="P29" s="41"/>
      <c r="Q29" s="41"/>
    </row>
    <row r="30" spans="1:17" ht="13.5" customHeight="1">
      <c r="A30" s="515">
        <f>'5-. Identificación de Riesgos'!A30</f>
        <v>3</v>
      </c>
      <c r="B30" s="516" t="str">
        <f>'5-. Identificación de Riesgos'!B30</f>
        <v xml:space="preserve">Desactualización u  obsolecencia de los documentos del sistema </v>
      </c>
      <c r="C30" s="515" t="str">
        <f>'5-. Identificación de Riesgos'!C30</f>
        <v xml:space="preserve">Se usen o se mantengan publicados  documentos desactualizados  , no vigentes o no controlados </v>
      </c>
      <c r="D30" s="515" t="s">
        <v>293</v>
      </c>
      <c r="E30" s="35" t="str">
        <f>'5-. Identificación de Riesgos'!D30</f>
        <v>Falta de control</v>
      </c>
      <c r="F30" s="513" t="str">
        <f>'5-. Identificación de Riesgos'!H30</f>
        <v>Baja - 2</v>
      </c>
      <c r="G30" s="515" t="str">
        <f>'5-. Identificación de Riesgos'!M30</f>
        <v>Menor - 2</v>
      </c>
      <c r="H30" s="515" t="str">
        <f>'5-. Identificación de Riesgos'!N30</f>
        <v>Moderado - 4</v>
      </c>
      <c r="I30" s="76"/>
      <c r="J30" s="520" t="str">
        <f>'6. Valoración Controles'!T30</f>
        <v>Baja - 2</v>
      </c>
      <c r="K30" s="520" t="str">
        <f>'6. Valoración Controles'!U30</f>
        <v>Menor - 2</v>
      </c>
      <c r="L30" s="522"/>
      <c r="M30" s="516" t="str">
        <f>'6. Valoración Controles'!V30</f>
        <v>Moderado - 4</v>
      </c>
      <c r="N30" s="516" t="s">
        <v>363</v>
      </c>
      <c r="O30" s="41"/>
      <c r="P30" s="41"/>
      <c r="Q30" s="41"/>
    </row>
    <row r="31" spans="1:17" ht="13.5" customHeight="1">
      <c r="A31" s="434"/>
      <c r="B31" s="516"/>
      <c r="C31" s="434"/>
      <c r="D31" s="434"/>
      <c r="E31" s="35" t="str">
        <f>'5-. Identificación de Riesgos'!D31</f>
        <v>Falta de personal</v>
      </c>
      <c r="F31" s="514"/>
      <c r="G31" s="519"/>
      <c r="H31" s="434"/>
      <c r="I31" s="76"/>
      <c r="J31" s="520"/>
      <c r="K31" s="520"/>
      <c r="L31" s="522"/>
      <c r="M31" s="516"/>
      <c r="N31" s="516"/>
      <c r="O31" s="41"/>
      <c r="P31" s="41"/>
      <c r="Q31" s="41"/>
    </row>
    <row r="32" spans="1:17" ht="13.5" customHeight="1">
      <c r="A32" s="434"/>
      <c r="B32" s="516"/>
      <c r="C32" s="434"/>
      <c r="D32" s="434"/>
      <c r="E32" s="35" t="str">
        <f>'5-. Identificación de Riesgos'!D32</f>
        <v>debilidades en la  metodologia</v>
      </c>
      <c r="F32" s="514"/>
      <c r="G32" s="519"/>
      <c r="H32" s="434"/>
      <c r="I32" s="76"/>
      <c r="J32" s="520"/>
      <c r="K32" s="520"/>
      <c r="L32" s="522"/>
      <c r="M32" s="516"/>
      <c r="N32" s="516"/>
      <c r="O32" s="41"/>
      <c r="P32" s="41"/>
      <c r="Q32" s="41"/>
    </row>
    <row r="33" spans="1:17" ht="13.5" customHeight="1">
      <c r="A33" s="434"/>
      <c r="B33" s="516"/>
      <c r="C33" s="434"/>
      <c r="D33" s="434"/>
      <c r="E33" s="35" t="e">
        <f>'5-. Identificación de Riesgos'!#REF!</f>
        <v>#REF!</v>
      </c>
      <c r="F33" s="514"/>
      <c r="G33" s="519"/>
      <c r="H33" s="434"/>
      <c r="I33" s="76"/>
      <c r="J33" s="520"/>
      <c r="K33" s="520"/>
      <c r="L33" s="522"/>
      <c r="M33" s="516"/>
      <c r="N33" s="516"/>
      <c r="O33" s="41"/>
      <c r="P33" s="41"/>
      <c r="Q33" s="41"/>
    </row>
    <row r="34" spans="1:17" ht="13.5" customHeight="1">
      <c r="A34" s="434"/>
      <c r="B34" s="516"/>
      <c r="C34" s="434"/>
      <c r="D34" s="434"/>
      <c r="E34" s="35">
        <f>'5-. Identificación de Riesgos'!D33</f>
        <v>0</v>
      </c>
      <c r="F34" s="514"/>
      <c r="G34" s="519"/>
      <c r="H34" s="434"/>
      <c r="I34" s="76"/>
      <c r="J34" s="520"/>
      <c r="K34" s="520"/>
      <c r="L34" s="522"/>
      <c r="M34" s="516"/>
      <c r="N34" s="516"/>
      <c r="O34" s="41"/>
      <c r="P34" s="41"/>
      <c r="Q34" s="41"/>
    </row>
    <row r="35" spans="1:17" ht="13.5" customHeight="1">
      <c r="A35" s="434"/>
      <c r="B35" s="516"/>
      <c r="C35" s="434"/>
      <c r="D35" s="434"/>
      <c r="E35" s="35" t="e">
        <f>'5-. Identificación de Riesgos'!#REF!</f>
        <v>#REF!</v>
      </c>
      <c r="F35" s="514"/>
      <c r="G35" s="519"/>
      <c r="H35" s="434"/>
      <c r="I35" s="76"/>
      <c r="J35" s="520"/>
      <c r="K35" s="520"/>
      <c r="L35" s="522"/>
      <c r="M35" s="516"/>
      <c r="N35" s="516"/>
      <c r="O35" s="41"/>
      <c r="P35" s="41"/>
      <c r="Q35" s="41"/>
    </row>
    <row r="36" spans="1:17" ht="13.5" customHeight="1">
      <c r="A36" s="434"/>
      <c r="B36" s="516"/>
      <c r="C36" s="434"/>
      <c r="D36" s="434"/>
      <c r="E36" s="35">
        <f>'5-. Identificación de Riesgos'!D36</f>
        <v>0</v>
      </c>
      <c r="F36" s="514"/>
      <c r="G36" s="519"/>
      <c r="H36" s="434"/>
      <c r="I36" s="76"/>
      <c r="J36" s="520"/>
      <c r="K36" s="520"/>
      <c r="L36" s="522"/>
      <c r="M36" s="516"/>
      <c r="N36" s="516"/>
      <c r="O36" s="41"/>
      <c r="P36" s="41"/>
      <c r="Q36" s="41"/>
    </row>
    <row r="37" spans="1:17" ht="13.5" customHeight="1">
      <c r="A37" s="434"/>
      <c r="B37" s="516"/>
      <c r="C37" s="434"/>
      <c r="D37" s="434"/>
      <c r="E37" s="35">
        <f>'5-. Identificación de Riesgos'!D37</f>
        <v>0</v>
      </c>
      <c r="F37" s="514"/>
      <c r="G37" s="519"/>
      <c r="H37" s="434"/>
      <c r="I37" s="76"/>
      <c r="J37" s="520"/>
      <c r="K37" s="520"/>
      <c r="L37" s="522"/>
      <c r="M37" s="516"/>
      <c r="N37" s="516"/>
      <c r="O37" s="41"/>
      <c r="P37" s="41"/>
      <c r="Q37" s="41"/>
    </row>
    <row r="38" spans="1:17" ht="13.5" customHeight="1">
      <c r="A38" s="434"/>
      <c r="B38" s="516"/>
      <c r="C38" s="434"/>
      <c r="D38" s="434"/>
      <c r="E38" s="35">
        <f>'5-. Identificación de Riesgos'!D38</f>
        <v>0</v>
      </c>
      <c r="F38" s="514"/>
      <c r="G38" s="519"/>
      <c r="H38" s="434"/>
      <c r="I38" s="76"/>
      <c r="J38" s="520"/>
      <c r="K38" s="520"/>
      <c r="L38" s="522"/>
      <c r="M38" s="516"/>
      <c r="N38" s="516"/>
      <c r="O38" s="41"/>
      <c r="P38" s="41"/>
      <c r="Q38" s="41"/>
    </row>
    <row r="39" spans="1:17" ht="13.5" customHeight="1">
      <c r="A39" s="434"/>
      <c r="B39" s="515"/>
      <c r="C39" s="434"/>
      <c r="D39" s="434"/>
      <c r="E39" s="35">
        <f>'5-. Identificación de Riesgos'!D39</f>
        <v>0</v>
      </c>
      <c r="F39" s="514"/>
      <c r="G39" s="519"/>
      <c r="H39" s="434"/>
      <c r="I39" s="77"/>
      <c r="J39" s="521"/>
      <c r="K39" s="521"/>
      <c r="L39" s="523"/>
      <c r="M39" s="515"/>
      <c r="N39" s="515"/>
      <c r="O39" s="41"/>
      <c r="P39" s="41"/>
      <c r="Q39" s="41"/>
    </row>
    <row r="40" spans="1:17" ht="15" hidden="1" customHeight="1">
      <c r="A40" s="441">
        <f>'5-. Identificación de Riesgos'!A40</f>
        <v>4</v>
      </c>
      <c r="B40" s="516"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15"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15" t="s">
        <v>293</v>
      </c>
      <c r="E40" s="35" t="str">
        <f>'5-. Identificación de Riesgos'!D40</f>
        <v>1. Falta de ética de los servidores públicos (Debilidades en principios y valores)</v>
      </c>
      <c r="F40" s="513" t="str">
        <f>'5-. Identificación de Riesgos'!H40</f>
        <v>Muy Baja - 1</v>
      </c>
      <c r="G40" s="515" t="str">
        <f>'5-. Identificación de Riesgos'!M40</f>
        <v>Menor - 2</v>
      </c>
      <c r="H40" s="515" t="str">
        <f>'5-. Identificación de Riesgos'!N40</f>
        <v>Bajo - 2</v>
      </c>
      <c r="I40" s="76"/>
      <c r="J40" s="520" t="str">
        <f>'6. Valoración Controles'!T40</f>
        <v>Muy Baja - 1</v>
      </c>
      <c r="K40" s="520" t="str">
        <f>'6. Valoración Controles'!U40</f>
        <v>Menor - 2</v>
      </c>
      <c r="L40" s="522"/>
      <c r="M40" s="516" t="str">
        <f>'6. Valoración Controles'!V40</f>
        <v>Bajo - 2</v>
      </c>
      <c r="N40" s="524" t="s">
        <v>363</v>
      </c>
      <c r="O40" s="41"/>
      <c r="P40" s="41"/>
      <c r="Q40" s="41"/>
    </row>
    <row r="41" spans="1:17" ht="30" hidden="1">
      <c r="A41" s="437"/>
      <c r="B41" s="516"/>
      <c r="C41" s="434"/>
      <c r="D41" s="434"/>
      <c r="E41" s="35" t="str">
        <f>'5-. Identificación de Riesgos'!D41</f>
        <v>2. Falta de ética de terceros interesados  (Debilidades principios y valores)</v>
      </c>
      <c r="F41" s="514"/>
      <c r="G41" s="519"/>
      <c r="H41" s="434"/>
      <c r="I41" s="76"/>
      <c r="J41" s="520"/>
      <c r="K41" s="520"/>
      <c r="L41" s="522"/>
      <c r="M41" s="516"/>
      <c r="N41" s="516"/>
      <c r="O41" s="41"/>
      <c r="P41" s="41"/>
      <c r="Q41" s="41"/>
    </row>
    <row r="42" spans="1:17" ht="30" hidden="1">
      <c r="A42" s="437"/>
      <c r="B42" s="516"/>
      <c r="C42" s="434"/>
      <c r="D42" s="434"/>
      <c r="E42" s="35" t="str">
        <f>'5-. Identificación de Riesgos'!D42</f>
        <v>3. Debilidades en la aplicación de controles de calidad en los informes de Auditoría.</v>
      </c>
      <c r="F42" s="514"/>
      <c r="G42" s="519"/>
      <c r="H42" s="434"/>
      <c r="I42" s="76"/>
      <c r="J42" s="520"/>
      <c r="K42" s="520"/>
      <c r="L42" s="522"/>
      <c r="M42" s="516"/>
      <c r="N42" s="516"/>
      <c r="O42" s="41"/>
      <c r="P42" s="41"/>
      <c r="Q42" s="41"/>
    </row>
    <row r="43" spans="1:17" hidden="1">
      <c r="A43" s="437"/>
      <c r="B43" s="516"/>
      <c r="C43" s="434"/>
      <c r="D43" s="434"/>
      <c r="E43" s="35" t="e">
        <f>'5-. Identificación de Riesgos'!#REF!</f>
        <v>#REF!</v>
      </c>
      <c r="F43" s="514"/>
      <c r="G43" s="519"/>
      <c r="H43" s="434"/>
      <c r="I43" s="76"/>
      <c r="J43" s="520"/>
      <c r="K43" s="520"/>
      <c r="L43" s="522"/>
      <c r="M43" s="516"/>
      <c r="N43" s="516"/>
      <c r="O43" s="41"/>
      <c r="P43" s="41"/>
      <c r="Q43" s="41"/>
    </row>
    <row r="44" spans="1:17" ht="45" hidden="1">
      <c r="A44" s="437"/>
      <c r="B44" s="516"/>
      <c r="C44" s="434"/>
      <c r="D44" s="434"/>
      <c r="E44" s="35" t="str">
        <f>'5-. Identificación de Riesgos'!D43</f>
        <v xml:space="preserve">4. Inaplicación o incumplimiento por parte de los auditores, de los principios y reglas de conducta establecidos en el Código de Ética </v>
      </c>
      <c r="F44" s="514"/>
      <c r="G44" s="519"/>
      <c r="H44" s="434"/>
      <c r="I44" s="76"/>
      <c r="J44" s="520"/>
      <c r="K44" s="520"/>
      <c r="L44" s="522"/>
      <c r="M44" s="516"/>
      <c r="N44" s="516"/>
      <c r="O44" s="41"/>
      <c r="P44" s="41"/>
      <c r="Q44" s="41"/>
    </row>
    <row r="45" spans="1:17" hidden="1">
      <c r="A45" s="437"/>
      <c r="B45" s="516"/>
      <c r="C45" s="434"/>
      <c r="D45" s="434"/>
      <c r="E45" s="35" t="e">
        <f>'5-. Identificación de Riesgos'!#REF!</f>
        <v>#REF!</v>
      </c>
      <c r="F45" s="514"/>
      <c r="G45" s="519"/>
      <c r="H45" s="434"/>
      <c r="I45" s="76"/>
      <c r="J45" s="520"/>
      <c r="K45" s="520"/>
      <c r="L45" s="522"/>
      <c r="M45" s="516"/>
      <c r="N45" s="516"/>
      <c r="O45" s="41"/>
      <c r="P45" s="41"/>
      <c r="Q45" s="41"/>
    </row>
    <row r="46" spans="1:17" hidden="1">
      <c r="A46" s="437"/>
      <c r="B46" s="516"/>
      <c r="C46" s="434"/>
      <c r="D46" s="434"/>
      <c r="E46" s="35">
        <f>'5-. Identificación de Riesgos'!D46</f>
        <v>0</v>
      </c>
      <c r="F46" s="514"/>
      <c r="G46" s="519"/>
      <c r="H46" s="434"/>
      <c r="I46" s="76"/>
      <c r="J46" s="520"/>
      <c r="K46" s="520"/>
      <c r="L46" s="522"/>
      <c r="M46" s="516"/>
      <c r="N46" s="516"/>
      <c r="O46" s="41"/>
      <c r="P46" s="41"/>
      <c r="Q46" s="41"/>
    </row>
    <row r="47" spans="1:17" hidden="1">
      <c r="A47" s="437"/>
      <c r="B47" s="516"/>
      <c r="C47" s="434"/>
      <c r="D47" s="434"/>
      <c r="E47" s="35">
        <f>'5-. Identificación de Riesgos'!D47</f>
        <v>0</v>
      </c>
      <c r="F47" s="514"/>
      <c r="G47" s="519"/>
      <c r="H47" s="434"/>
      <c r="I47" s="76"/>
      <c r="J47" s="520"/>
      <c r="K47" s="520"/>
      <c r="L47" s="522"/>
      <c r="M47" s="516"/>
      <c r="N47" s="516"/>
      <c r="O47" s="41"/>
      <c r="P47" s="41"/>
      <c r="Q47" s="41"/>
    </row>
    <row r="48" spans="1:17" hidden="1">
      <c r="A48" s="437"/>
      <c r="B48" s="516"/>
      <c r="C48" s="434"/>
      <c r="D48" s="434"/>
      <c r="E48" s="35">
        <f>'5-. Identificación de Riesgos'!D48</f>
        <v>0</v>
      </c>
      <c r="F48" s="514"/>
      <c r="G48" s="519"/>
      <c r="H48" s="434"/>
      <c r="I48" s="76"/>
      <c r="J48" s="520"/>
      <c r="K48" s="520"/>
      <c r="L48" s="522"/>
      <c r="M48" s="516"/>
      <c r="N48" s="516"/>
      <c r="O48" s="41"/>
      <c r="P48" s="41"/>
      <c r="Q48" s="41"/>
    </row>
    <row r="49" spans="1:17" hidden="1">
      <c r="A49" s="437"/>
      <c r="B49" s="515"/>
      <c r="C49" s="434"/>
      <c r="D49" s="434"/>
      <c r="E49" s="35">
        <f>'5-. Identificación de Riesgos'!D49</f>
        <v>0</v>
      </c>
      <c r="F49" s="514"/>
      <c r="G49" s="519"/>
      <c r="H49" s="434"/>
      <c r="I49" s="77"/>
      <c r="J49" s="521"/>
      <c r="K49" s="521"/>
      <c r="L49" s="523"/>
      <c r="M49" s="515"/>
      <c r="N49" s="515"/>
      <c r="O49" s="41"/>
      <c r="P49" s="41"/>
      <c r="Q49" s="41"/>
    </row>
    <row r="50" spans="1:17" ht="57.6" hidden="1" customHeight="1">
      <c r="A50" s="441">
        <f>'5-. Identificación de Riesgos'!A50</f>
        <v>5</v>
      </c>
      <c r="B50" s="516" t="str">
        <f>'5-. Identificación de Riesgos'!B50</f>
        <v>Ofrecer, prometer, entregar, aceptar o solicitar una ventaja indebida  en la elaboración de toda la documentación de la parte precontractual y especificaciones técnicas en la contratación del SIGCMA</v>
      </c>
      <c r="C50" s="515" t="str">
        <f>'5-. Identificación de Riesgos'!C50</f>
        <v>Cuando se elaboran los documentos de la parte precontractual y especificaciones técnicas con algo interes particular o para beneficiar a terceros.</v>
      </c>
      <c r="D50" s="515" t="s">
        <v>293</v>
      </c>
      <c r="E50" s="35" t="str">
        <f>'5-. Identificación de Riesgos'!D50</f>
        <v>1. Falta de ética de los servidores públicos (Debilidades en principios y valores)</v>
      </c>
      <c r="F50" s="513" t="str">
        <f>'5-. Identificación de Riesgos'!H50</f>
        <v>Muy Baja - 1</v>
      </c>
      <c r="G50" s="515" t="str">
        <f>'5-. Identificación de Riesgos'!M50</f>
        <v>Menor - 2</v>
      </c>
      <c r="H50" s="515" t="str">
        <f>'5-. Identificación de Riesgos'!N50</f>
        <v>Bajo - 2</v>
      </c>
      <c r="I50" s="76"/>
      <c r="J50" s="520" t="str">
        <f>'6. Valoración Controles'!T50</f>
        <v>Muy Baja - 1</v>
      </c>
      <c r="K50" s="520" t="str">
        <f>'6. Valoración Controles'!U50</f>
        <v>Menor - 2</v>
      </c>
      <c r="L50" s="522"/>
      <c r="M50" s="516" t="str">
        <f>'6. Valoración Controles'!V50</f>
        <v>Bajo - 2</v>
      </c>
      <c r="N50" s="524" t="s">
        <v>363</v>
      </c>
      <c r="O50" s="242"/>
      <c r="P50" s="243"/>
      <c r="Q50" s="244"/>
    </row>
    <row r="51" spans="1:17" ht="57.6" hidden="1" customHeight="1">
      <c r="A51" s="437"/>
      <c r="B51" s="516"/>
      <c r="C51" s="434"/>
      <c r="D51" s="434"/>
      <c r="E51" s="35" t="str">
        <f>'5-. Identificación de Riesgos'!D51</f>
        <v>2. Falta de ética de terceros interesados  (Debilidades principios y valores)</v>
      </c>
      <c r="F51" s="514"/>
      <c r="G51" s="519"/>
      <c r="H51" s="434"/>
      <c r="I51" s="76"/>
      <c r="J51" s="520"/>
      <c r="K51" s="520"/>
      <c r="L51" s="522"/>
      <c r="M51" s="516"/>
      <c r="N51" s="516"/>
      <c r="O51" s="41"/>
      <c r="P51" s="41"/>
      <c r="Q51" s="41"/>
    </row>
    <row r="52" spans="1:17" ht="57.6" hidden="1" customHeight="1">
      <c r="A52" s="437"/>
      <c r="B52" s="516"/>
      <c r="C52" s="434"/>
      <c r="D52" s="434"/>
      <c r="E52" s="35" t="str">
        <f>'5-. Identificación de Riesgos'!D52</f>
        <v xml:space="preserve">3. Debilidades en los controles de la parte precontractual de la contratación </v>
      </c>
      <c r="F52" s="514"/>
      <c r="G52" s="519"/>
      <c r="H52" s="434"/>
      <c r="I52" s="76"/>
      <c r="J52" s="520"/>
      <c r="K52" s="520"/>
      <c r="L52" s="522"/>
      <c r="M52" s="516"/>
      <c r="N52" s="516"/>
      <c r="O52" s="41"/>
      <c r="P52" s="41"/>
      <c r="Q52" s="41"/>
    </row>
    <row r="53" spans="1:17" hidden="1">
      <c r="A53" s="437"/>
      <c r="B53" s="516"/>
      <c r="C53" s="434"/>
      <c r="D53" s="434"/>
      <c r="E53" s="35" t="e">
        <f>'5-. Identificación de Riesgos'!#REF!</f>
        <v>#REF!</v>
      </c>
      <c r="F53" s="514"/>
      <c r="G53" s="519"/>
      <c r="H53" s="434"/>
      <c r="I53" s="76"/>
      <c r="J53" s="520"/>
      <c r="K53" s="520"/>
      <c r="L53" s="522"/>
      <c r="M53" s="516"/>
      <c r="N53" s="516"/>
      <c r="O53" s="41"/>
      <c r="P53" s="41"/>
      <c r="Q53" s="41"/>
    </row>
    <row r="54" spans="1:17" ht="43.15" hidden="1" customHeight="1">
      <c r="A54" s="437"/>
      <c r="B54" s="516"/>
      <c r="C54" s="434"/>
      <c r="D54" s="434"/>
      <c r="E54" s="35">
        <f>'5-. Identificación de Riesgos'!D53</f>
        <v>0</v>
      </c>
      <c r="F54" s="514"/>
      <c r="G54" s="519"/>
      <c r="H54" s="434"/>
      <c r="I54" s="76"/>
      <c r="J54" s="520"/>
      <c r="K54" s="520"/>
      <c r="L54" s="522"/>
      <c r="M54" s="516"/>
      <c r="N54" s="516"/>
      <c r="O54" s="41"/>
      <c r="P54" s="41"/>
      <c r="Q54" s="41"/>
    </row>
    <row r="55" spans="1:17" hidden="1">
      <c r="A55" s="437"/>
      <c r="B55" s="516"/>
      <c r="C55" s="434"/>
      <c r="D55" s="434"/>
      <c r="E55" s="35" t="e">
        <f>'5-. Identificación de Riesgos'!#REF!</f>
        <v>#REF!</v>
      </c>
      <c r="F55" s="514"/>
      <c r="G55" s="519"/>
      <c r="H55" s="434"/>
      <c r="I55" s="76"/>
      <c r="J55" s="520"/>
      <c r="K55" s="520"/>
      <c r="L55" s="522"/>
      <c r="M55" s="516"/>
      <c r="N55" s="516"/>
      <c r="O55" s="41"/>
      <c r="P55" s="41"/>
      <c r="Q55" s="41"/>
    </row>
    <row r="56" spans="1:17" hidden="1">
      <c r="A56" s="437"/>
      <c r="B56" s="516"/>
      <c r="C56" s="434"/>
      <c r="D56" s="434"/>
      <c r="E56" s="35">
        <f>'5-. Identificación de Riesgos'!D56</f>
        <v>0</v>
      </c>
      <c r="F56" s="514"/>
      <c r="G56" s="519"/>
      <c r="H56" s="434"/>
      <c r="I56" s="76"/>
      <c r="J56" s="520"/>
      <c r="K56" s="520"/>
      <c r="L56" s="522"/>
      <c r="M56" s="516"/>
      <c r="N56" s="516"/>
      <c r="O56" s="41"/>
      <c r="P56" s="41"/>
      <c r="Q56" s="41"/>
    </row>
    <row r="57" spans="1:17" hidden="1">
      <c r="A57" s="437"/>
      <c r="B57" s="516"/>
      <c r="C57" s="434"/>
      <c r="D57" s="434"/>
      <c r="E57" s="35">
        <f>'5-. Identificación de Riesgos'!D57</f>
        <v>0</v>
      </c>
      <c r="F57" s="514"/>
      <c r="G57" s="519"/>
      <c r="H57" s="434"/>
      <c r="I57" s="76"/>
      <c r="J57" s="520"/>
      <c r="K57" s="520"/>
      <c r="L57" s="522"/>
      <c r="M57" s="516"/>
      <c r="N57" s="516"/>
      <c r="O57" s="41"/>
      <c r="P57" s="41"/>
      <c r="Q57" s="41"/>
    </row>
    <row r="58" spans="1:17" hidden="1">
      <c r="A58" s="437"/>
      <c r="B58" s="516"/>
      <c r="C58" s="434"/>
      <c r="D58" s="434"/>
      <c r="E58" s="35">
        <f>'5-. Identificación de Riesgos'!D58</f>
        <v>0</v>
      </c>
      <c r="F58" s="514"/>
      <c r="G58" s="519"/>
      <c r="H58" s="434"/>
      <c r="I58" s="76"/>
      <c r="J58" s="520"/>
      <c r="K58" s="520"/>
      <c r="L58" s="522"/>
      <c r="M58" s="516"/>
      <c r="N58" s="516"/>
      <c r="O58" s="41"/>
      <c r="P58" s="41"/>
      <c r="Q58" s="41"/>
    </row>
    <row r="59" spans="1:17" hidden="1">
      <c r="A59" s="437"/>
      <c r="B59" s="515"/>
      <c r="C59" s="434"/>
      <c r="D59" s="434"/>
      <c r="E59" s="35">
        <f>'5-. Identificación de Riesgos'!D59</f>
        <v>0</v>
      </c>
      <c r="F59" s="514"/>
      <c r="G59" s="519"/>
      <c r="H59" s="434"/>
      <c r="I59" s="77"/>
      <c r="J59" s="521"/>
      <c r="K59" s="521"/>
      <c r="L59" s="523"/>
      <c r="M59" s="515"/>
      <c r="N59" s="515"/>
      <c r="O59" s="41"/>
      <c r="P59" s="41"/>
      <c r="Q59" s="41"/>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10">
    <cfRule type="containsText" dxfId="364" priority="132" operator="containsText" text="Media">
      <formula>NOT(ISERROR(SEARCH("Media",F10)))</formula>
    </cfRule>
    <cfRule type="containsText" dxfId="363" priority="140" operator="containsText" text="Muy bajo">
      <formula>NOT(ISERROR(SEARCH("Muy bajo",F10)))</formula>
    </cfRule>
    <cfRule type="cellIs" dxfId="362" priority="148" operator="between">
      <formula>0</formula>
      <formula>2</formula>
    </cfRule>
    <cfRule type="cellIs" dxfId="361" priority="147" operator="between">
      <formula>1</formula>
      <formula>2</formula>
    </cfRule>
    <cfRule type="containsText" dxfId="358" priority="144" operator="containsText" text="Muy baja">
      <formula>NOT(ISERROR(SEARCH("Muy baja",F10)))</formula>
    </cfRule>
    <cfRule type="containsText" dxfId="357" priority="143" operator="containsText" text="Baja">
      <formula>NOT(ISERROR(SEARCH("Baja",F10)))</formula>
    </cfRule>
    <cfRule type="containsText" dxfId="356" priority="142" operator="containsText" text="Media">
      <formula>NOT(ISERROR(SEARCH("Media",F10)))</formula>
    </cfRule>
    <cfRule type="containsText" dxfId="355" priority="141" operator="containsText" text="Alta">
      <formula>NOT(ISERROR(SEARCH("Alta",F10)))</formula>
    </cfRule>
    <cfRule type="containsText" dxfId="354" priority="127" operator="containsText" text="Muy Baja">
      <formula>NOT(ISERROR(SEARCH("Muy Baja",F10)))</formula>
    </cfRule>
    <cfRule type="containsText" dxfId="353" priority="128" operator="containsText" text="Baja">
      <formula>NOT(ISERROR(SEARCH("Baja",F10)))</formula>
    </cfRule>
    <cfRule type="containsText" dxfId="352" priority="129" operator="containsText" text="Muy Alta">
      <formula>NOT(ISERROR(SEARCH("Muy Alta",F10)))</formula>
    </cfRule>
    <cfRule type="containsText" dxfId="351" priority="130" operator="containsText" text="Alta">
      <formula>NOT(ISERROR(SEARCH("Alta",F10)))</formula>
    </cfRule>
    <cfRule type="containsText" dxfId="350" priority="135" operator="containsText" text="Baja">
      <formula>NOT(ISERROR(SEARCH("Baja",F10)))</formula>
    </cfRule>
    <cfRule type="containsText" dxfId="349" priority="131" operator="containsText" text="Media">
      <formula>NOT(ISERROR(SEARCH("Media",F10)))</formula>
    </cfRule>
    <cfRule type="containsText" dxfId="348" priority="133" operator="containsText" text="Media">
      <formula>NOT(ISERROR(SEARCH("Media",F10)))</formula>
    </cfRule>
    <cfRule type="containsText" dxfId="347" priority="139" operator="containsText" text="Muy Baja'Tabla probabilidad'!">
      <formula>NOT(ISERROR(SEARCH("Muy Baja'Tabla probabilidad'!",F10)))</formula>
    </cfRule>
    <cfRule type="containsText" dxfId="346" priority="134" operator="containsText" text="Muy Baja">
      <formula>NOT(ISERROR(SEARCH("Muy Baja",F10)))</formula>
    </cfRule>
    <cfRule type="containsText" dxfId="345" priority="136" operator="containsText" text="Muy Baja">
      <formula>NOT(ISERROR(SEARCH("Muy Baja",F10)))</formula>
    </cfRule>
    <cfRule type="containsText" dxfId="344" priority="137" operator="containsText" text="Muy Baja">
      <formula>NOT(ISERROR(SEARCH("Muy Baja",F10)))</formula>
    </cfRule>
    <cfRule type="containsText" dxfId="343" priority="138" operator="containsText" text="Muy Baja">
      <formula>NOT(ISERROR(SEARCH("Muy Baja",F10)))</formula>
    </cfRule>
  </conditionalFormatting>
  <conditionalFormatting sqref="F20 F30">
    <cfRule type="containsText" dxfId="342" priority="474" operator="containsText" text="Muy Baja">
      <formula>NOT(ISERROR(SEARCH("Muy Baja",F20)))</formula>
    </cfRule>
    <cfRule type="cellIs" dxfId="341" priority="484" operator="between">
      <formula>1</formula>
      <formula>2</formula>
    </cfRule>
    <cfRule type="containsText" dxfId="338" priority="481" operator="containsText" text="Muy baja">
      <formula>NOT(ISERROR(SEARCH("Muy baja",F20)))</formula>
    </cfRule>
    <cfRule type="containsText" dxfId="337" priority="479" operator="containsText" text="Media">
      <formula>NOT(ISERROR(SEARCH("Media",F20)))</formula>
    </cfRule>
    <cfRule type="containsText" dxfId="336" priority="478" operator="containsText" text="Alta">
      <formula>NOT(ISERROR(SEARCH("Alta",F20)))</formula>
    </cfRule>
    <cfRule type="containsText" dxfId="335" priority="477" operator="containsText" text="Muy bajo">
      <formula>NOT(ISERROR(SEARCH("Muy bajo",F20)))</formula>
    </cfRule>
    <cfRule type="containsText" dxfId="334" priority="476" operator="containsText" text="Muy Baja'Tabla probabilidad'!">
      <formula>NOT(ISERROR(SEARCH("Muy Baja'Tabla probabilidad'!",F20)))</formula>
    </cfRule>
    <cfRule type="containsText" dxfId="333" priority="475" operator="containsText" text="Muy Baja">
      <formula>NOT(ISERROR(SEARCH("Muy Baja",F20)))</formula>
    </cfRule>
    <cfRule type="cellIs" dxfId="332" priority="485" operator="between">
      <formula>0</formula>
      <formula>2</formula>
    </cfRule>
    <cfRule type="containsText" dxfId="331" priority="473" operator="containsText" text="Muy Baja">
      <formula>NOT(ISERROR(SEARCH("Muy Baja",F20)))</formula>
    </cfRule>
    <cfRule type="containsText" dxfId="330" priority="472" operator="containsText" text="Baja">
      <formula>NOT(ISERROR(SEARCH("Baja",F20)))</formula>
    </cfRule>
    <cfRule type="containsText" dxfId="329" priority="471" operator="containsText" text="Muy Baja">
      <formula>NOT(ISERROR(SEARCH("Muy Baja",F20)))</formula>
    </cfRule>
    <cfRule type="containsText" dxfId="328" priority="470" operator="containsText" text="Media">
      <formula>NOT(ISERROR(SEARCH("Media",F20)))</formula>
    </cfRule>
    <cfRule type="containsText" dxfId="327" priority="469" operator="containsText" text="Media">
      <formula>NOT(ISERROR(SEARCH("Media",F20)))</formula>
    </cfRule>
    <cfRule type="containsText" dxfId="326" priority="467" operator="containsText" text="Alta">
      <formula>NOT(ISERROR(SEARCH("Alta",F20)))</formula>
    </cfRule>
    <cfRule type="containsText" dxfId="325" priority="465" operator="containsText" text="Muy Alta">
      <formula>NOT(ISERROR(SEARCH("Muy Alta",F20)))</formula>
    </cfRule>
    <cfRule type="containsText" dxfId="324" priority="464" operator="containsText" text="Baja">
      <formula>NOT(ISERROR(SEARCH("Baja",F20)))</formula>
    </cfRule>
    <cfRule type="containsText" dxfId="323" priority="463" operator="containsText" text="Muy Baja">
      <formula>NOT(ISERROR(SEARCH("Muy Baja",F20)))</formula>
    </cfRule>
    <cfRule type="containsText" dxfId="322" priority="480" operator="containsText" text="Baja">
      <formula>NOT(ISERROR(SEARCH("Baja",F20)))</formula>
    </cfRule>
    <cfRule type="containsText" dxfId="321" priority="468" operator="containsText" text="Media">
      <formula>NOT(ISERROR(SEARCH("Media",F20)))</formula>
    </cfRule>
  </conditionalFormatting>
  <conditionalFormatting sqref="F40">
    <cfRule type="containsText" dxfId="320" priority="98" operator="containsText" text="Muy bajo">
      <formula>NOT(ISERROR(SEARCH("Muy bajo",F40)))</formula>
    </cfRule>
    <cfRule type="containsText" dxfId="319" priority="99" operator="containsText" text="Alta">
      <formula>NOT(ISERROR(SEARCH("Alta",F40)))</formula>
    </cfRule>
    <cfRule type="containsText" dxfId="318" priority="100" operator="containsText" text="Media">
      <formula>NOT(ISERROR(SEARCH("Media",F40)))</formula>
    </cfRule>
    <cfRule type="containsText" dxfId="317" priority="89" operator="containsText" text="Media">
      <formula>NOT(ISERROR(SEARCH("Media",F40)))</formula>
    </cfRule>
    <cfRule type="containsText" dxfId="316" priority="101" operator="containsText" text="Baja">
      <formula>NOT(ISERROR(SEARCH("Baja",F40)))</formula>
    </cfRule>
    <cfRule type="cellIs" dxfId="315" priority="106" operator="between">
      <formula>0</formula>
      <formula>2</formula>
    </cfRule>
    <cfRule type="cellIs" dxfId="314" priority="105" operator="between">
      <formula>1</formula>
      <formula>2</formula>
    </cfRule>
    <cfRule type="containsText" dxfId="311" priority="102" operator="containsText" text="Muy baja">
      <formula>NOT(ISERROR(SEARCH("Muy baja",F40)))</formula>
    </cfRule>
    <cfRule type="containsText" dxfId="310" priority="85" operator="containsText" text="Muy Baja">
      <formula>NOT(ISERROR(SEARCH("Muy Baja",F40)))</formula>
    </cfRule>
    <cfRule type="containsText" dxfId="309" priority="86" operator="containsText" text="Baja">
      <formula>NOT(ISERROR(SEARCH("Baja",F40)))</formula>
    </cfRule>
    <cfRule type="containsText" dxfId="308" priority="87" operator="containsText" text="Muy Alta">
      <formula>NOT(ISERROR(SEARCH("Muy Alta",F40)))</formula>
    </cfRule>
    <cfRule type="containsText" dxfId="307" priority="88" operator="containsText" text="Alta">
      <formula>NOT(ISERROR(SEARCH("Alta",F40)))</formula>
    </cfRule>
    <cfRule type="containsText" dxfId="306" priority="90" operator="containsText" text="Media">
      <formula>NOT(ISERROR(SEARCH("Media",F40)))</formula>
    </cfRule>
    <cfRule type="containsText" dxfId="305" priority="91" operator="containsText" text="Media">
      <formula>NOT(ISERROR(SEARCH("Media",F40)))</formula>
    </cfRule>
    <cfRule type="containsText" dxfId="304" priority="92" operator="containsText" text="Muy Baja">
      <formula>NOT(ISERROR(SEARCH("Muy Baja",F40)))</formula>
    </cfRule>
    <cfRule type="containsText" dxfId="303" priority="93" operator="containsText" text="Baja">
      <formula>NOT(ISERROR(SEARCH("Baja",F40)))</formula>
    </cfRule>
    <cfRule type="containsText" dxfId="302" priority="94" operator="containsText" text="Muy Baja">
      <formula>NOT(ISERROR(SEARCH("Muy Baja",F40)))</formula>
    </cfRule>
    <cfRule type="containsText" dxfId="301" priority="95" operator="containsText" text="Muy Baja">
      <formula>NOT(ISERROR(SEARCH("Muy Baja",F40)))</formula>
    </cfRule>
    <cfRule type="containsText" dxfId="300" priority="96" operator="containsText" text="Muy Baja">
      <formula>NOT(ISERROR(SEARCH("Muy Baja",F40)))</formula>
    </cfRule>
    <cfRule type="containsText" dxfId="299" priority="97" operator="containsText" text="Muy Baja'Tabla probabilidad'!">
      <formula>NOT(ISERROR(SEARCH("Muy Baja'Tabla probabilidad'!",F40)))</formula>
    </cfRule>
  </conditionalFormatting>
  <conditionalFormatting sqref="F50">
    <cfRule type="containsText" dxfId="298" priority="47" operator="containsText" text="Media">
      <formula>NOT(ISERROR(SEARCH("Media",F50)))</formula>
    </cfRule>
    <cfRule type="containsText" dxfId="297" priority="32" operator="containsText" text="Muy Baja">
      <formula>NOT(ISERROR(SEARCH("Muy Baja",F50)))</formula>
    </cfRule>
    <cfRule type="containsText" dxfId="296" priority="49" operator="containsText" text="Muy baja">
      <formula>NOT(ISERROR(SEARCH("Muy baja",F50)))</formula>
    </cfRule>
    <cfRule type="cellIs" dxfId="293" priority="52" operator="between">
      <formula>1</formula>
      <formula>2</formula>
    </cfRule>
    <cfRule type="cellIs" dxfId="292" priority="53" operator="between">
      <formula>0</formula>
      <formula>2</formula>
    </cfRule>
    <cfRule type="containsText" dxfId="291" priority="46" operator="containsText" text="Alta">
      <formula>NOT(ISERROR(SEARCH("Alta",F50)))</formula>
    </cfRule>
    <cfRule type="containsText" dxfId="290" priority="45" operator="containsText" text="Muy bajo">
      <formula>NOT(ISERROR(SEARCH("Muy bajo",F50)))</formula>
    </cfRule>
    <cfRule type="containsText" dxfId="289" priority="44" operator="containsText" text="Muy Baja'Tabla probabilidad'!">
      <formula>NOT(ISERROR(SEARCH("Muy Baja'Tabla probabilidad'!",F50)))</formula>
    </cfRule>
    <cfRule type="containsText" dxfId="288" priority="43" operator="containsText" text="Muy Baja">
      <formula>NOT(ISERROR(SEARCH("Muy Baja",F50)))</formula>
    </cfRule>
    <cfRule type="containsText" dxfId="287" priority="42" operator="containsText" text="Muy Baja">
      <formula>NOT(ISERROR(SEARCH("Muy Baja",F50)))</formula>
    </cfRule>
    <cfRule type="containsText" dxfId="286" priority="37" operator="containsText" text="Media">
      <formula>NOT(ISERROR(SEARCH("Media",F50)))</formula>
    </cfRule>
    <cfRule type="containsText" dxfId="285" priority="48" operator="containsText" text="Baja">
      <formula>NOT(ISERROR(SEARCH("Baja",F50)))</formula>
    </cfRule>
    <cfRule type="containsText" dxfId="284" priority="41" operator="containsText" text="Muy Baja">
      <formula>NOT(ISERROR(SEARCH("Muy Baja",F50)))</formula>
    </cfRule>
    <cfRule type="containsText" dxfId="283" priority="40" operator="containsText" text="Baja">
      <formula>NOT(ISERROR(SEARCH("Baja",F50)))</formula>
    </cfRule>
    <cfRule type="containsText" dxfId="282" priority="39" operator="containsText" text="Muy Baja">
      <formula>NOT(ISERROR(SEARCH("Muy Baja",F50)))</formula>
    </cfRule>
    <cfRule type="containsText" dxfId="281" priority="38" operator="containsText" text="Media">
      <formula>NOT(ISERROR(SEARCH("Media",F50)))</formula>
    </cfRule>
    <cfRule type="containsText" dxfId="280" priority="36" operator="containsText" text="Media">
      <formula>NOT(ISERROR(SEARCH("Media",F50)))</formula>
    </cfRule>
    <cfRule type="containsText" dxfId="279" priority="35" operator="containsText" text="Alta">
      <formula>NOT(ISERROR(SEARCH("Alta",F50)))</formula>
    </cfRule>
    <cfRule type="containsText" dxfId="278" priority="34" operator="containsText" text="Muy Alta">
      <formula>NOT(ISERROR(SEARCH("Muy Alta",F50)))</formula>
    </cfRule>
    <cfRule type="containsText" dxfId="277" priority="33" operator="containsText" text="Baja">
      <formula>NOT(ISERROR(SEARCH("Baja",F50)))</formula>
    </cfRule>
  </conditionalFormatting>
  <conditionalFormatting sqref="G10">
    <cfRule type="containsText" dxfId="276" priority="124" operator="containsText" text="Moderado">
      <formula>NOT(ISERROR(SEARCH("Moderado",G10)))</formula>
    </cfRule>
    <cfRule type="containsText" dxfId="275" priority="123" operator="containsText" text="Alta">
      <formula>NOT(ISERROR(SEARCH("Alta",G10)))</formula>
    </cfRule>
    <cfRule type="containsText" dxfId="274" priority="122" operator="containsText" text="Mayor">
      <formula>NOT(ISERROR(SEARCH("Mayor",G10)))</formula>
    </cfRule>
    <cfRule type="containsText" dxfId="273" priority="121" operator="containsText" text="Catastrófico">
      <formula>NOT(ISERROR(SEARCH("Catastrófico",G10)))</formula>
    </cfRule>
    <cfRule type="containsText" dxfId="272" priority="126" operator="containsText" text="Leve">
      <formula>NOT(ISERROR(SEARCH("Leve",G10)))</formula>
    </cfRule>
    <cfRule type="containsText" dxfId="271" priority="125" operator="containsText" text="Menor">
      <formula>NOT(ISERROR(SEARCH("Menor",G10)))</formula>
    </cfRule>
  </conditionalFormatting>
  <conditionalFormatting sqref="G20 G30">
    <cfRule type="containsText" dxfId="270" priority="461" operator="containsText" text="Menor">
      <formula>NOT(ISERROR(SEARCH("Menor",G20)))</formula>
    </cfRule>
    <cfRule type="containsText" dxfId="269" priority="457" operator="containsText" text="Catastrófico">
      <formula>NOT(ISERROR(SEARCH("Catastrófico",G20)))</formula>
    </cfRule>
    <cfRule type="containsText" dxfId="268" priority="458" operator="containsText" text="Mayor">
      <formula>NOT(ISERROR(SEARCH("Mayor",G20)))</formula>
    </cfRule>
    <cfRule type="containsText" dxfId="267" priority="459" operator="containsText" text="Alta">
      <formula>NOT(ISERROR(SEARCH("Alta",G20)))</formula>
    </cfRule>
    <cfRule type="containsText" dxfId="266" priority="460" operator="containsText" text="Moderado">
      <formula>NOT(ISERROR(SEARCH("Moderado",G20)))</formula>
    </cfRule>
    <cfRule type="containsText" dxfId="265" priority="462" operator="containsText" text="Leve">
      <formula>NOT(ISERROR(SEARCH("Leve",G20)))</formula>
    </cfRule>
  </conditionalFormatting>
  <conditionalFormatting sqref="G40">
    <cfRule type="containsText" dxfId="264" priority="83" operator="containsText" text="Menor">
      <formula>NOT(ISERROR(SEARCH("Menor",G40)))</formula>
    </cfRule>
    <cfRule type="containsText" dxfId="263" priority="82" operator="containsText" text="Moderado">
      <formula>NOT(ISERROR(SEARCH("Moderado",G40)))</formula>
    </cfRule>
    <cfRule type="containsText" dxfId="262" priority="80" operator="containsText" text="Mayor">
      <formula>NOT(ISERROR(SEARCH("Mayor",G40)))</formula>
    </cfRule>
    <cfRule type="containsText" dxfId="261" priority="79" operator="containsText" text="Catastrófico">
      <formula>NOT(ISERROR(SEARCH("Catastrófico",G40)))</formula>
    </cfRule>
    <cfRule type="containsText" dxfId="260" priority="81" operator="containsText" text="Alta">
      <formula>NOT(ISERROR(SEARCH("Alta",G40)))</formula>
    </cfRule>
    <cfRule type="containsText" dxfId="259" priority="84" operator="containsText" text="Leve">
      <formula>NOT(ISERROR(SEARCH("Leve",G40)))</formula>
    </cfRule>
  </conditionalFormatting>
  <conditionalFormatting sqref="G50">
    <cfRule type="containsText" dxfId="258" priority="29" operator="containsText" text="Moderado">
      <formula>NOT(ISERROR(SEARCH("Moderado",G50)))</formula>
    </cfRule>
    <cfRule type="containsText" dxfId="257" priority="28" operator="containsText" text="Alta">
      <formula>NOT(ISERROR(SEARCH("Alta",G50)))</formula>
    </cfRule>
    <cfRule type="containsText" dxfId="256" priority="27" operator="containsText" text="Mayor">
      <formula>NOT(ISERROR(SEARCH("Mayor",G50)))</formula>
    </cfRule>
    <cfRule type="containsText" dxfId="255" priority="26" operator="containsText" text="Catastrófico">
      <formula>NOT(ISERROR(SEARCH("Catastrófico",G50)))</formula>
    </cfRule>
    <cfRule type="containsText" dxfId="254" priority="31" operator="containsText" text="Leve">
      <formula>NOT(ISERROR(SEARCH("Leve",G50)))</formula>
    </cfRule>
    <cfRule type="containsText" dxfId="253" priority="30" operator="containsText" text="Menor">
      <formula>NOT(ISERROR(SEARCH("Menor",G50)))</formula>
    </cfRule>
  </conditionalFormatting>
  <conditionalFormatting sqref="H10:I10">
    <cfRule type="containsText" dxfId="252" priority="119" operator="containsText" text="Moderado">
      <formula>NOT(ISERROR(SEARCH("Moderado",H10)))</formula>
    </cfRule>
    <cfRule type="containsText" dxfId="251" priority="120" operator="containsText" text="Extremo">
      <formula>NOT(ISERROR(SEARCH("Extremo",H10)))</formula>
    </cfRule>
    <cfRule type="containsText" dxfId="250" priority="118" operator="containsText" text="Bajo">
      <formula>NOT(ISERROR(SEARCH("Bajo",H10)))</formula>
    </cfRule>
    <cfRule type="containsText" dxfId="249" priority="116" operator="containsText" text="Extremo">
      <formula>NOT(ISERROR(SEARCH("Extremo",H10)))</formula>
    </cfRule>
    <cfRule type="containsText" dxfId="248" priority="117" operator="containsText" text="Alto">
      <formula>NOT(ISERROR(SEARCH("Alto",H10)))</formula>
    </cfRule>
  </conditionalFormatting>
  <conditionalFormatting sqref="H20:I20 H30:I30">
    <cfRule type="containsText" dxfId="247" priority="456" operator="containsText" text="Extremo">
      <formula>NOT(ISERROR(SEARCH("Extremo",H20)))</formula>
    </cfRule>
    <cfRule type="containsText" dxfId="246" priority="455" operator="containsText" text="Moderado">
      <formula>NOT(ISERROR(SEARCH("Moderado",H20)))</formula>
    </cfRule>
    <cfRule type="containsText" dxfId="245" priority="454" operator="containsText" text="Bajo">
      <formula>NOT(ISERROR(SEARCH("Bajo",H20)))</formula>
    </cfRule>
    <cfRule type="containsText" dxfId="244" priority="453" operator="containsText" text="Alto">
      <formula>NOT(ISERROR(SEARCH("Alto",H20)))</formula>
    </cfRule>
    <cfRule type="containsText" dxfId="243" priority="452" operator="containsText" text="Extremo">
      <formula>NOT(ISERROR(SEARCH("Extremo",H20)))</formula>
    </cfRule>
  </conditionalFormatting>
  <conditionalFormatting sqref="H40:I40">
    <cfRule type="containsText" dxfId="242" priority="75" operator="containsText" text="Alto">
      <formula>NOT(ISERROR(SEARCH("Alto",H40)))</formula>
    </cfRule>
    <cfRule type="containsText" dxfId="241" priority="78" operator="containsText" text="Extremo">
      <formula>NOT(ISERROR(SEARCH("Extremo",H40)))</formula>
    </cfRule>
    <cfRule type="containsText" dxfId="240" priority="76" operator="containsText" text="Bajo">
      <formula>NOT(ISERROR(SEARCH("Bajo",H40)))</formula>
    </cfRule>
    <cfRule type="containsText" dxfId="239" priority="77" operator="containsText" text="Moderado">
      <formula>NOT(ISERROR(SEARCH("Moderado",H40)))</formula>
    </cfRule>
    <cfRule type="containsText" dxfId="238" priority="74" operator="containsText" text="Extremo">
      <formula>NOT(ISERROR(SEARCH("Extremo",H40)))</formula>
    </cfRule>
  </conditionalFormatting>
  <conditionalFormatting sqref="H50:I50">
    <cfRule type="containsText" dxfId="237" priority="21" operator="containsText" text="Extremo">
      <formula>NOT(ISERROR(SEARCH("Extremo",H50)))</formula>
    </cfRule>
    <cfRule type="containsText" dxfId="236" priority="22" operator="containsText" text="Alto">
      <formula>NOT(ISERROR(SEARCH("Alto",H50)))</formula>
    </cfRule>
    <cfRule type="containsText" dxfId="235" priority="24" operator="containsText" text="Moderado">
      <formula>NOT(ISERROR(SEARCH("Moderado",H50)))</formula>
    </cfRule>
    <cfRule type="containsText" dxfId="234" priority="25" operator="containsText" text="Extremo">
      <formula>NOT(ISERROR(SEARCH("Extremo",H50)))</formula>
    </cfRule>
    <cfRule type="containsText" dxfId="233" priority="23" operator="containsText" text="Bajo">
      <formula>NOT(ISERROR(SEARCH("Bajo",H50)))</formula>
    </cfRule>
  </conditionalFormatting>
  <conditionalFormatting sqref="J10:J39">
    <cfRule type="containsText" dxfId="232" priority="425" operator="containsText" text="Muy Baja">
      <formula>NOT(ISERROR(SEARCH("Muy Baja",J10)))</formula>
    </cfRule>
    <cfRule type="containsText" dxfId="231" priority="422" operator="containsText" text="Alta">
      <formula>NOT(ISERROR(SEARCH("Alta",J10)))</formula>
    </cfRule>
    <cfRule type="containsText" dxfId="230" priority="423" operator="containsText" text="Media">
      <formula>NOT(ISERROR(SEARCH("Media",J10)))</formula>
    </cfRule>
    <cfRule type="containsText" dxfId="229" priority="424" operator="containsText" text="Baja">
      <formula>NOT(ISERROR(SEARCH("Baja",J10)))</formula>
    </cfRule>
    <cfRule type="containsText" dxfId="228" priority="421" operator="containsText" text="Muy Alta">
      <formula>NOT(ISERROR(SEARCH("Muy Alta",J10)))</formula>
    </cfRule>
  </conditionalFormatting>
  <conditionalFormatting sqref="J10:J49">
    <cfRule type="containsText" dxfId="227" priority="64" operator="containsText" text="Muy Baja">
      <formula>NOT(ISERROR(SEARCH("Muy Baja",J10)))</formula>
    </cfRule>
  </conditionalFormatting>
  <conditionalFormatting sqref="J40:J49">
    <cfRule type="containsText" dxfId="226" priority="62" operator="containsText" text="Media">
      <formula>NOT(ISERROR(SEARCH("Media",J40)))</formula>
    </cfRule>
    <cfRule type="containsText" dxfId="225" priority="61" operator="containsText" text="Alta">
      <formula>NOT(ISERROR(SEARCH("Alta",J40)))</formula>
    </cfRule>
    <cfRule type="containsText" dxfId="224" priority="60" operator="containsText" text="Muy Alta">
      <formula>NOT(ISERROR(SEARCH("Muy Alta",J40)))</formula>
    </cfRule>
    <cfRule type="containsText" dxfId="223" priority="63" operator="containsText" text="Baja">
      <formula>NOT(ISERROR(SEARCH("Baja",J40)))</formula>
    </cfRule>
  </conditionalFormatting>
  <conditionalFormatting sqref="J40:J59">
    <cfRule type="containsText" dxfId="222" priority="11" operator="containsText" text="Muy Baja">
      <formula>NOT(ISERROR(SEARCH("Muy Baja",J40)))</formula>
    </cfRule>
  </conditionalFormatting>
  <conditionalFormatting sqref="J50:J59">
    <cfRule type="containsText" dxfId="221" priority="1" operator="containsText" text="Muy Baja">
      <formula>NOT(ISERROR(SEARCH("Muy Baja",J50)))</formula>
    </cfRule>
    <cfRule type="containsText" dxfId="220" priority="8" operator="containsText" text="Alta">
      <formula>NOT(ISERROR(SEARCH("Alta",J50)))</formula>
    </cfRule>
    <cfRule type="containsText" dxfId="219" priority="10" operator="containsText" text="Baja">
      <formula>NOT(ISERROR(SEARCH("Baja",J50)))</formula>
    </cfRule>
    <cfRule type="containsText" dxfId="218" priority="9" operator="containsText" text="Media">
      <formula>NOT(ISERROR(SEARCH("Media",J50)))</formula>
    </cfRule>
    <cfRule type="containsText" dxfId="217" priority="7" operator="containsText" text="Muy Alta">
      <formula>NOT(ISERROR(SEARCH("Muy Alta",J50)))</formula>
    </cfRule>
  </conditionalFormatting>
  <conditionalFormatting sqref="K10:K59">
    <cfRule type="containsText" dxfId="216" priority="6" operator="containsText" text="Mayor">
      <formula>NOT(ISERROR(SEARCH("Mayor",K10)))</formula>
    </cfRule>
    <cfRule type="containsText" dxfId="215" priority="5" operator="containsText" text="Leve">
      <formula>NOT(ISERROR(SEARCH("Leve",K10)))</formula>
    </cfRule>
    <cfRule type="containsText" dxfId="214" priority="4" operator="containsText" text="Menor">
      <formula>NOT(ISERROR(SEARCH("Menor",K10)))</formula>
    </cfRule>
    <cfRule type="containsText" dxfId="213" priority="3" operator="containsText" text="Moderado">
      <formula>NOT(ISERROR(SEARCH("Moderado",K10)))</formula>
    </cfRule>
    <cfRule type="containsText" dxfId="212" priority="2" operator="containsText" text="Catastrófico">
      <formula>NOT(ISERROR(SEARCH("Catastrófico",K10)))</formula>
    </cfRule>
  </conditionalFormatting>
  <conditionalFormatting sqref="M10">
    <cfRule type="containsText" dxfId="211" priority="108" operator="containsText" text="Alto">
      <formula>NOT(ISERROR(SEARCH("Alto",M10)))</formula>
    </cfRule>
    <cfRule type="containsText" dxfId="210" priority="109" operator="containsText" text="Moderado">
      <formula>NOT(ISERROR(SEARCH("Moderado",M10)))</formula>
    </cfRule>
    <cfRule type="containsText" dxfId="209" priority="110" operator="containsText" text="Menor">
      <formula>NOT(ISERROR(SEARCH("Menor",M10)))</formula>
    </cfRule>
    <cfRule type="containsText" dxfId="208" priority="107" operator="containsText" text="Extremo">
      <formula>NOT(ISERROR(SEARCH("Extremo",M10)))</formula>
    </cfRule>
    <cfRule type="containsText" dxfId="207" priority="114" operator="containsText" text="Baja">
      <formula>NOT(ISERROR(SEARCH("Baja",M10)))</formula>
    </cfRule>
    <cfRule type="containsText" dxfId="206" priority="111" operator="containsText" text="Bajo">
      <formula>NOT(ISERROR(SEARCH("Bajo",M10)))</formula>
    </cfRule>
    <cfRule type="containsText" dxfId="205" priority="112" operator="containsText" text="Moderado">
      <formula>NOT(ISERROR(SEARCH("Moderado",M10)))</formula>
    </cfRule>
    <cfRule type="containsText" dxfId="204" priority="113" operator="containsText" text="Extremo">
      <formula>NOT(ISERROR(SEARCH("Extremo",M10)))</formula>
    </cfRule>
    <cfRule type="containsText" dxfId="203" priority="115" operator="containsText" text="Alto">
      <formula>NOT(ISERROR(SEARCH("Alto",M10)))</formula>
    </cfRule>
  </conditionalFormatting>
  <conditionalFormatting sqref="M20 M30">
    <cfRule type="containsText" dxfId="202" priority="432" operator="containsText" text="Extremo">
      <formula>NOT(ISERROR(SEARCH("Extremo",M20)))</formula>
    </cfRule>
    <cfRule type="containsText" dxfId="201" priority="433" operator="containsText" text="Baja">
      <formula>NOT(ISERROR(SEARCH("Baja",M20)))</formula>
    </cfRule>
    <cfRule type="containsText" dxfId="200" priority="434" operator="containsText" text="Alto">
      <formula>NOT(ISERROR(SEARCH("Alto",M20)))</formula>
    </cfRule>
    <cfRule type="containsText" dxfId="199" priority="426" operator="containsText" text="Extremo">
      <formula>NOT(ISERROR(SEARCH("Extremo",M20)))</formula>
    </cfRule>
    <cfRule type="containsText" dxfId="198" priority="427" operator="containsText" text="Alto">
      <formula>NOT(ISERROR(SEARCH("Alto",M20)))</formula>
    </cfRule>
    <cfRule type="containsText" dxfId="197" priority="428" operator="containsText" text="Moderado">
      <formula>NOT(ISERROR(SEARCH("Moderado",M20)))</formula>
    </cfRule>
    <cfRule type="containsText" dxfId="196" priority="429" operator="containsText" text="Menor">
      <formula>NOT(ISERROR(SEARCH("Menor",M20)))</formula>
    </cfRule>
    <cfRule type="containsText" dxfId="195" priority="430" operator="containsText" text="Bajo">
      <formula>NOT(ISERROR(SEARCH("Bajo",M20)))</formula>
    </cfRule>
    <cfRule type="containsText" dxfId="194" priority="431" operator="containsText" text="Moderado">
      <formula>NOT(ISERROR(SEARCH("Moderado",M20)))</formula>
    </cfRule>
  </conditionalFormatting>
  <conditionalFormatting sqref="M40">
    <cfRule type="containsText" dxfId="193" priority="69" operator="containsText" text="Bajo">
      <formula>NOT(ISERROR(SEARCH("Bajo",M40)))</formula>
    </cfRule>
    <cfRule type="containsText" dxfId="192" priority="68" operator="containsText" text="Menor">
      <formula>NOT(ISERROR(SEARCH("Menor",M40)))</formula>
    </cfRule>
    <cfRule type="containsText" dxfId="191" priority="67" operator="containsText" text="Moderado">
      <formula>NOT(ISERROR(SEARCH("Moderado",M40)))</formula>
    </cfRule>
    <cfRule type="containsText" dxfId="190" priority="66" operator="containsText" text="Alto">
      <formula>NOT(ISERROR(SEARCH("Alto",M40)))</formula>
    </cfRule>
    <cfRule type="containsText" dxfId="189" priority="65" operator="containsText" text="Extremo">
      <formula>NOT(ISERROR(SEARCH("Extremo",M40)))</formula>
    </cfRule>
    <cfRule type="containsText" dxfId="188" priority="73" operator="containsText" text="Alto">
      <formula>NOT(ISERROR(SEARCH("Alto",M40)))</formula>
    </cfRule>
    <cfRule type="containsText" dxfId="187" priority="70" operator="containsText" text="Moderado">
      <formula>NOT(ISERROR(SEARCH("Moderado",M40)))</formula>
    </cfRule>
    <cfRule type="containsText" dxfId="186" priority="72" operator="containsText" text="Baja">
      <formula>NOT(ISERROR(SEARCH("Baja",M40)))</formula>
    </cfRule>
    <cfRule type="containsText" dxfId="185" priority="71" operator="containsText" text="Extremo">
      <formula>NOT(ISERROR(SEARCH("Extremo",M40)))</formula>
    </cfRule>
  </conditionalFormatting>
  <conditionalFormatting sqref="M50">
    <cfRule type="containsText" dxfId="184" priority="18" operator="containsText" text="Extremo">
      <formula>NOT(ISERROR(SEARCH("Extremo",M50)))</formula>
    </cfRule>
    <cfRule type="containsText" dxfId="183" priority="17" operator="containsText" text="Moderado">
      <formula>NOT(ISERROR(SEARCH("Moderado",M50)))</formula>
    </cfRule>
    <cfRule type="containsText" dxfId="182" priority="16" operator="containsText" text="Bajo">
      <formula>NOT(ISERROR(SEARCH("Bajo",M50)))</formula>
    </cfRule>
    <cfRule type="containsText" dxfId="181" priority="15" operator="containsText" text="Menor">
      <formula>NOT(ISERROR(SEARCH("Menor",M50)))</formula>
    </cfRule>
    <cfRule type="containsText" dxfId="180" priority="14" operator="containsText" text="Moderado">
      <formula>NOT(ISERROR(SEARCH("Moderado",M50)))</formula>
    </cfRule>
    <cfRule type="containsText" dxfId="179" priority="13" operator="containsText" text="Alto">
      <formula>NOT(ISERROR(SEARCH("Alto",M50)))</formula>
    </cfRule>
    <cfRule type="containsText" dxfId="178" priority="20" operator="containsText" text="Alto">
      <formula>NOT(ISERROR(SEARCH("Alto",M50)))</formula>
    </cfRule>
    <cfRule type="containsText" dxfId="177" priority="19" operator="containsText" text="Baja">
      <formula>NOT(ISERROR(SEARCH("Baja",M50)))</formula>
    </cfRule>
    <cfRule type="containsText" dxfId="176" priority="12" operator="containsText" text="Extremo">
      <formula>NOT(ISERROR(SEARCH("Extremo",M50)))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m:sqref>F10</xm:sqref>
        </x14:conditionalFormatting>
        <x14:conditionalFormatting xmlns:xm="http://schemas.microsoft.com/office/excel/2006/main">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m:sqref>F20 F30</xm:sqref>
        </x14:conditionalFormatting>
        <x14:conditionalFormatting xmlns:xm="http://schemas.microsoft.com/office/excel/2006/main">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3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2" customWidth="1"/>
    <col min="33" max="138" width="11.42578125" style="3"/>
  </cols>
  <sheetData>
    <row r="1" spans="1:138" s="3" customFormat="1">
      <c r="E1" s="36"/>
      <c r="O1" s="4"/>
    </row>
    <row r="2" spans="1:138" ht="24" thickBot="1">
      <c r="A2" s="3"/>
      <c r="B2" s="525" t="s">
        <v>365</v>
      </c>
      <c r="C2" s="525"/>
      <c r="D2" s="525"/>
      <c r="E2" s="525"/>
      <c r="F2" s="72"/>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5"/>
      <c r="C3" s="15"/>
      <c r="D3" s="15"/>
      <c r="E3" s="37"/>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7"/>
      <c r="C4" s="48" t="s">
        <v>366</v>
      </c>
      <c r="D4" s="48"/>
      <c r="E4" s="48" t="s">
        <v>367</v>
      </c>
      <c r="F4" s="49"/>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7"/>
      <c r="C5" s="48" t="s">
        <v>368</v>
      </c>
      <c r="D5" s="48"/>
      <c r="E5" s="50" t="s">
        <v>369</v>
      </c>
      <c r="F5" s="48" t="s">
        <v>367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1" t="s">
        <v>370</v>
      </c>
      <c r="C6" s="94" t="s">
        <v>371</v>
      </c>
      <c r="D6" s="52">
        <v>0.04</v>
      </c>
      <c r="E6" s="53" t="s">
        <v>372</v>
      </c>
      <c r="F6" s="54">
        <v>1</v>
      </c>
      <c r="G6" s="3"/>
      <c r="H6" s="40"/>
      <c r="I6" s="3"/>
      <c r="J6" s="3"/>
      <c r="K6" s="3"/>
      <c r="L6" s="3"/>
      <c r="M6" s="3"/>
      <c r="N6" s="3"/>
      <c r="O6" s="178"/>
      <c r="P6" s="3"/>
      <c r="Q6" s="3"/>
      <c r="R6" s="3"/>
      <c r="S6" s="3"/>
      <c r="T6" s="3"/>
      <c r="U6" s="3"/>
      <c r="V6" s="3"/>
      <c r="W6" s="3"/>
      <c r="X6" s="3"/>
      <c r="Y6" s="3"/>
      <c r="Z6" s="3"/>
      <c r="AA6" s="3"/>
      <c r="AB6" s="3"/>
      <c r="AC6" s="3"/>
      <c r="AD6" s="3"/>
      <c r="AE6" s="3"/>
      <c r="AF6" s="3"/>
    </row>
    <row r="7" spans="1:138" ht="20.25">
      <c r="A7" s="3"/>
      <c r="B7" s="55" t="s">
        <v>373</v>
      </c>
      <c r="C7" s="94" t="s">
        <v>374</v>
      </c>
      <c r="D7" s="52">
        <v>0.09</v>
      </c>
      <c r="E7" s="53" t="s">
        <v>375</v>
      </c>
      <c r="F7" s="54">
        <v>2</v>
      </c>
      <c r="G7" s="3"/>
      <c r="H7" s="3"/>
      <c r="I7" s="3"/>
      <c r="J7" s="3"/>
      <c r="K7" s="3"/>
      <c r="L7" s="3"/>
      <c r="M7" s="3"/>
      <c r="N7" s="3"/>
      <c r="O7" s="178"/>
      <c r="P7" s="3"/>
      <c r="Q7" s="3"/>
      <c r="R7" s="3"/>
      <c r="S7" s="3"/>
      <c r="T7" s="3"/>
      <c r="U7" s="3"/>
      <c r="V7" s="3"/>
      <c r="W7" s="3"/>
      <c r="X7" s="3"/>
      <c r="Y7" s="3"/>
      <c r="Z7" s="3"/>
      <c r="AA7" s="3"/>
      <c r="AB7" s="3"/>
      <c r="AC7" s="3"/>
      <c r="AD7" s="3"/>
      <c r="AE7" s="3"/>
      <c r="AF7" s="3"/>
    </row>
    <row r="8" spans="1:138" ht="20.25">
      <c r="A8" s="3"/>
      <c r="B8" s="56" t="s">
        <v>376</v>
      </c>
      <c r="C8" s="94" t="s">
        <v>377</v>
      </c>
      <c r="D8" s="52">
        <v>0.28999999999999998</v>
      </c>
      <c r="E8" s="53" t="s">
        <v>378</v>
      </c>
      <c r="F8" s="54">
        <v>3</v>
      </c>
      <c r="G8" s="3"/>
      <c r="H8" s="3"/>
      <c r="I8" s="3"/>
      <c r="J8" s="3"/>
      <c r="K8" s="3"/>
      <c r="L8" s="3"/>
      <c r="M8" s="3"/>
      <c r="N8" s="3"/>
      <c r="O8" s="178"/>
      <c r="P8" s="3"/>
      <c r="Q8" s="3"/>
      <c r="R8" s="3"/>
      <c r="S8" s="3"/>
      <c r="T8" s="3"/>
      <c r="U8" s="3"/>
      <c r="V8" s="3"/>
      <c r="W8" s="3"/>
      <c r="X8" s="3"/>
      <c r="Y8" s="3"/>
      <c r="Z8" s="3"/>
      <c r="AA8" s="3"/>
      <c r="AB8" s="3"/>
      <c r="AC8" s="3"/>
      <c r="AD8" s="3"/>
      <c r="AE8" s="3"/>
      <c r="AF8" s="3"/>
    </row>
    <row r="9" spans="1:138" ht="20.25">
      <c r="A9" s="3"/>
      <c r="B9" s="57" t="s">
        <v>379</v>
      </c>
      <c r="C9" s="94" t="s">
        <v>380</v>
      </c>
      <c r="D9" s="52">
        <v>0.49</v>
      </c>
      <c r="E9" s="53" t="s">
        <v>381</v>
      </c>
      <c r="F9" s="54">
        <v>4</v>
      </c>
      <c r="G9" s="3"/>
      <c r="H9" s="3"/>
      <c r="I9" s="3"/>
      <c r="J9" s="3"/>
      <c r="K9" s="3"/>
      <c r="L9" s="3"/>
      <c r="M9" s="3"/>
      <c r="N9" s="3"/>
      <c r="O9" s="178"/>
      <c r="P9" s="3"/>
      <c r="Q9" s="3"/>
      <c r="R9" s="3"/>
      <c r="S9" s="3"/>
      <c r="T9" s="3"/>
      <c r="U9" s="3"/>
      <c r="V9" s="3"/>
      <c r="W9" s="3"/>
      <c r="X9" s="3"/>
      <c r="Y9" s="3"/>
      <c r="Z9" s="3"/>
      <c r="AA9" s="3"/>
      <c r="AB9" s="3"/>
      <c r="AC9" s="3"/>
      <c r="AD9" s="3"/>
      <c r="AE9" s="3"/>
      <c r="AF9" s="3"/>
    </row>
    <row r="10" spans="1:138" ht="20.25">
      <c r="A10" s="3"/>
      <c r="B10" s="58" t="s">
        <v>382</v>
      </c>
      <c r="C10" s="94" t="s">
        <v>383</v>
      </c>
      <c r="D10" s="52">
        <v>1</v>
      </c>
      <c r="E10" s="53" t="s">
        <v>384</v>
      </c>
      <c r="F10" s="54">
        <v>5</v>
      </c>
      <c r="G10" s="3"/>
      <c r="H10" s="3"/>
      <c r="I10" s="78" t="s">
        <v>385</v>
      </c>
      <c r="J10" s="3"/>
      <c r="K10" s="3"/>
      <c r="L10" s="3"/>
      <c r="M10" s="3"/>
      <c r="N10" s="3"/>
      <c r="O10" s="178"/>
      <c r="P10" s="3"/>
      <c r="Q10" s="3"/>
      <c r="R10" s="3"/>
      <c r="S10" s="3"/>
      <c r="T10" s="3"/>
      <c r="U10" s="3"/>
      <c r="V10" s="3"/>
      <c r="W10" s="3"/>
      <c r="X10" s="3"/>
      <c r="Y10" s="3"/>
      <c r="Z10" s="3"/>
      <c r="AA10" s="3"/>
      <c r="AB10" s="3"/>
      <c r="AC10" s="3"/>
      <c r="AD10" s="3"/>
      <c r="AE10" s="3"/>
      <c r="AF10" s="3"/>
    </row>
    <row r="11" spans="1:138" ht="16.5">
      <c r="A11" s="3"/>
      <c r="B11" s="5"/>
      <c r="C11" s="4"/>
      <c r="D11" s="4"/>
      <c r="E11" s="38"/>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6"/>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6"/>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26" t="s">
        <v>386</v>
      </c>
      <c r="C14" s="526"/>
      <c r="D14" s="526"/>
      <c r="E14" s="526"/>
      <c r="F14" s="83"/>
      <c r="G14" s="46"/>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2"/>
      <c r="C15" s="82"/>
      <c r="D15" s="82"/>
      <c r="E15" s="82"/>
      <c r="F15" s="84"/>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2" customFormat="1" ht="20.25">
      <c r="A16" s="60"/>
      <c r="B16" s="85"/>
      <c r="C16" s="528" t="s">
        <v>290</v>
      </c>
      <c r="D16" s="528"/>
      <c r="E16" s="528"/>
      <c r="F16" s="86"/>
      <c r="G16" s="60"/>
      <c r="H16" s="60"/>
      <c r="I16" s="79" t="s">
        <v>285</v>
      </c>
      <c r="J16" s="60"/>
      <c r="K16" s="60"/>
      <c r="L16" s="60"/>
      <c r="M16" s="60"/>
      <c r="N16" s="60"/>
      <c r="O16" s="179"/>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row>
    <row r="17" spans="1:138" s="62" customFormat="1" ht="40.5" customHeight="1">
      <c r="A17" s="60"/>
      <c r="B17" s="51" t="s">
        <v>387</v>
      </c>
      <c r="C17" s="527" t="s">
        <v>388</v>
      </c>
      <c r="D17" s="527"/>
      <c r="E17" s="527"/>
      <c r="F17" s="87">
        <v>1</v>
      </c>
      <c r="G17" s="60"/>
      <c r="H17" s="60"/>
      <c r="I17" s="78" t="s">
        <v>290</v>
      </c>
      <c r="J17" s="60"/>
      <c r="K17" s="60"/>
      <c r="L17" s="60"/>
      <c r="M17" s="60"/>
      <c r="N17" s="60"/>
      <c r="O17" s="18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row>
    <row r="18" spans="1:138" s="62" customFormat="1" ht="33">
      <c r="A18" s="60"/>
      <c r="B18" s="55" t="s">
        <v>389</v>
      </c>
      <c r="C18" s="527" t="s">
        <v>390</v>
      </c>
      <c r="D18" s="527"/>
      <c r="E18" s="527"/>
      <c r="F18" s="87">
        <v>2</v>
      </c>
      <c r="G18" s="60"/>
      <c r="H18" s="60"/>
      <c r="I18" s="78" t="s">
        <v>391</v>
      </c>
      <c r="J18" s="60"/>
      <c r="K18" s="60"/>
      <c r="L18" s="60"/>
      <c r="M18" s="60"/>
      <c r="N18" s="60"/>
      <c r="O18" s="18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row>
    <row r="19" spans="1:138" s="62" customFormat="1" ht="33">
      <c r="A19" s="60"/>
      <c r="B19" s="56" t="s">
        <v>392</v>
      </c>
      <c r="C19" s="527" t="s">
        <v>291</v>
      </c>
      <c r="D19" s="527"/>
      <c r="E19" s="527"/>
      <c r="F19" s="87">
        <v>3</v>
      </c>
      <c r="G19" s="60"/>
      <c r="H19" s="60"/>
      <c r="I19" s="78" t="s">
        <v>293</v>
      </c>
      <c r="J19" s="60"/>
      <c r="K19" s="60"/>
      <c r="L19" s="60"/>
      <c r="M19" s="60"/>
      <c r="N19" s="60"/>
      <c r="O19" s="18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row>
    <row r="20" spans="1:138" s="62" customFormat="1" ht="33">
      <c r="A20" s="60"/>
      <c r="B20" s="57" t="s">
        <v>393</v>
      </c>
      <c r="C20" s="527" t="s">
        <v>394</v>
      </c>
      <c r="D20" s="527"/>
      <c r="E20" s="527"/>
      <c r="F20" s="87">
        <v>4</v>
      </c>
      <c r="G20" s="60"/>
      <c r="H20" s="60"/>
      <c r="I20" s="78" t="s">
        <v>395</v>
      </c>
      <c r="J20" s="60"/>
      <c r="K20" s="60"/>
      <c r="L20" s="60"/>
      <c r="M20" s="60"/>
      <c r="N20" s="60"/>
      <c r="O20" s="18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row>
    <row r="21" spans="1:138" s="62" customFormat="1" ht="60.6" customHeight="1">
      <c r="A21" s="60"/>
      <c r="B21" s="58" t="s">
        <v>396</v>
      </c>
      <c r="C21" s="527" t="s">
        <v>397</v>
      </c>
      <c r="D21" s="527"/>
      <c r="E21" s="527"/>
      <c r="F21" s="87">
        <v>5</v>
      </c>
      <c r="G21" s="60"/>
      <c r="H21" s="60"/>
      <c r="I21" s="78" t="str">
        <f>C48</f>
        <v>Interrupción o afectación en la prestación del servicio administrativo</v>
      </c>
      <c r="J21" s="60"/>
      <c r="K21" s="60"/>
      <c r="L21" s="60"/>
      <c r="M21" s="60"/>
      <c r="N21" s="60"/>
      <c r="O21" s="18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row>
    <row r="22" spans="1:138" s="62" customFormat="1" ht="20.25">
      <c r="A22" s="60"/>
      <c r="B22" s="68"/>
      <c r="C22" s="59"/>
      <c r="D22" s="59"/>
      <c r="E22" s="59"/>
      <c r="F22" s="69"/>
      <c r="G22" s="60"/>
      <c r="H22" s="60"/>
      <c r="I22" s="78" t="str">
        <f>C56</f>
        <v>Afectación Ambiental</v>
      </c>
      <c r="J22" s="60"/>
      <c r="K22" s="60"/>
      <c r="L22" s="60"/>
      <c r="M22" s="60"/>
      <c r="N22" s="60"/>
      <c r="O22" s="179"/>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row>
    <row r="23" spans="1:138" s="62" customFormat="1" ht="20.25">
      <c r="A23" s="60"/>
      <c r="B23" s="68"/>
      <c r="C23" s="59"/>
      <c r="D23" s="59"/>
      <c r="E23" s="59"/>
      <c r="F23" s="69"/>
      <c r="G23" s="60"/>
      <c r="H23" s="60"/>
      <c r="I23" s="60"/>
      <c r="J23" s="60"/>
      <c r="K23" s="60"/>
      <c r="L23" s="60"/>
      <c r="M23" s="60"/>
      <c r="N23" s="60"/>
      <c r="O23" s="179"/>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row>
    <row r="24" spans="1:138" s="62" customFormat="1" ht="20.25">
      <c r="A24" s="60"/>
      <c r="B24" s="61"/>
      <c r="C24" s="529" t="s">
        <v>391</v>
      </c>
      <c r="D24" s="529"/>
      <c r="E24" s="529"/>
      <c r="F24" s="69"/>
      <c r="G24" s="60"/>
      <c r="H24" s="60"/>
      <c r="I24" s="60"/>
      <c r="J24" s="60"/>
      <c r="K24" s="60"/>
      <c r="L24" s="60"/>
      <c r="M24" s="60"/>
      <c r="N24" s="60"/>
      <c r="O24" s="179"/>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row>
    <row r="25" spans="1:138" s="62" customFormat="1" ht="33">
      <c r="A25" s="60"/>
      <c r="B25" s="63" t="s">
        <v>387</v>
      </c>
      <c r="C25" s="527" t="s">
        <v>398</v>
      </c>
      <c r="D25" s="527"/>
      <c r="E25" s="527"/>
      <c r="F25" s="87">
        <v>1</v>
      </c>
      <c r="G25" s="60"/>
      <c r="H25" s="60"/>
      <c r="I25" s="60"/>
      <c r="J25" s="60"/>
      <c r="K25" s="60"/>
      <c r="L25" s="60"/>
      <c r="M25" s="60"/>
      <c r="N25" s="60"/>
      <c r="O25" s="181"/>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row>
    <row r="26" spans="1:138" s="62" customFormat="1" ht="33">
      <c r="A26" s="60"/>
      <c r="B26" s="64" t="s">
        <v>389</v>
      </c>
      <c r="C26" s="527" t="s">
        <v>399</v>
      </c>
      <c r="D26" s="527"/>
      <c r="E26" s="527"/>
      <c r="F26" s="87">
        <v>2</v>
      </c>
      <c r="G26" s="60"/>
      <c r="H26" s="60"/>
      <c r="I26" s="68"/>
      <c r="J26" s="68"/>
      <c r="K26" s="68"/>
      <c r="L26" s="68"/>
      <c r="M26" s="68"/>
      <c r="N26" s="68"/>
      <c r="O26" s="181"/>
      <c r="P26" s="68"/>
      <c r="Q26" s="68"/>
      <c r="R26" s="68"/>
      <c r="S26" s="68"/>
      <c r="T26" s="6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row>
    <row r="27" spans="1:138" s="62" customFormat="1" ht="33">
      <c r="A27" s="60"/>
      <c r="B27" s="65" t="s">
        <v>392</v>
      </c>
      <c r="C27" s="527" t="s">
        <v>400</v>
      </c>
      <c r="D27" s="527"/>
      <c r="E27" s="527"/>
      <c r="F27" s="87">
        <v>3</v>
      </c>
      <c r="G27" s="60"/>
      <c r="H27" s="60"/>
      <c r="I27" s="68"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8"/>
      <c r="K27" s="68"/>
      <c r="L27" s="68"/>
      <c r="M27" s="68"/>
      <c r="N27" s="68"/>
      <c r="O27" s="181"/>
      <c r="P27" s="68"/>
      <c r="Q27" s="68"/>
      <c r="R27" s="68"/>
      <c r="S27" s="68"/>
      <c r="T27" s="6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row>
    <row r="28" spans="1:138" s="62" customFormat="1" ht="33">
      <c r="A28" s="60"/>
      <c r="B28" s="66" t="s">
        <v>393</v>
      </c>
      <c r="C28" s="527" t="s">
        <v>401</v>
      </c>
      <c r="D28" s="527"/>
      <c r="E28" s="527"/>
      <c r="F28" s="87">
        <v>4</v>
      </c>
      <c r="G28" s="60"/>
      <c r="H28" s="60"/>
      <c r="I28" s="68" t="str">
        <v xml:space="preserve">Si el hecho llegara a presentarse, tendría bajo impacto o efecto sobre la entidad.
</v>
      </c>
      <c r="J28" s="68"/>
      <c r="K28" s="68"/>
      <c r="L28" s="68"/>
      <c r="M28" s="68"/>
      <c r="N28" s="68"/>
      <c r="O28" s="181"/>
      <c r="P28" s="68"/>
      <c r="Q28" s="68"/>
      <c r="R28" s="68"/>
      <c r="S28" s="68"/>
      <c r="T28" s="6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row>
    <row r="29" spans="1:138" s="62" customFormat="1" ht="33">
      <c r="A29" s="60"/>
      <c r="B29" s="67" t="s">
        <v>396</v>
      </c>
      <c r="C29" s="527" t="s">
        <v>402</v>
      </c>
      <c r="D29" s="527"/>
      <c r="E29" s="527"/>
      <c r="F29" s="87">
        <v>5</v>
      </c>
      <c r="G29" s="60"/>
      <c r="H29" s="60"/>
      <c r="I29" s="68" t="str">
        <v xml:space="preserve">Si el hecho llegara a presentarse, tendría medianas consecuencias o efectos sobre la entidad.
</v>
      </c>
      <c r="J29" s="68"/>
      <c r="K29" s="68"/>
      <c r="L29" s="68"/>
      <c r="M29" s="68"/>
      <c r="N29" s="68"/>
      <c r="O29" s="181"/>
      <c r="P29" s="68"/>
      <c r="Q29" s="68"/>
      <c r="R29" s="68"/>
      <c r="S29" s="68"/>
      <c r="T29" s="6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row>
    <row r="30" spans="1:138"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179"/>
      <c r="P30" s="68"/>
      <c r="Q30" s="68"/>
      <c r="R30" s="68"/>
      <c r="S30" s="68"/>
      <c r="T30" s="68"/>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row>
    <row r="31" spans="1:138" s="60" customFormat="1" ht="20.25">
      <c r="B31" s="70"/>
      <c r="C31" s="70"/>
      <c r="D31" s="70"/>
      <c r="E31" s="70"/>
      <c r="F31" s="69"/>
      <c r="I31" s="68" t="str">
        <v xml:space="preserve">Si el hecho llegara a presentarse, tendría desastrosas consecuencias o efectos sobre la entidad.
</v>
      </c>
      <c r="J31" s="68"/>
      <c r="K31" s="68"/>
      <c r="L31" s="68"/>
      <c r="M31" s="68"/>
      <c r="N31" s="68"/>
      <c r="O31" s="179"/>
      <c r="P31" s="68"/>
      <c r="Q31" s="68"/>
      <c r="R31" s="68"/>
      <c r="S31" s="68"/>
      <c r="T31" s="68"/>
    </row>
    <row r="32" spans="1:138" s="60" customFormat="1" ht="20.25">
      <c r="B32" s="85"/>
      <c r="C32" s="528" t="s">
        <v>293</v>
      </c>
      <c r="D32" s="528"/>
      <c r="E32" s="528"/>
      <c r="F32" s="69"/>
      <c r="I32" s="68"/>
      <c r="J32" s="68"/>
      <c r="K32" s="68"/>
      <c r="L32" s="68"/>
      <c r="M32" s="68"/>
      <c r="N32" s="68"/>
      <c r="O32" s="179"/>
      <c r="P32" s="68"/>
      <c r="Q32" s="68"/>
      <c r="R32" s="68"/>
      <c r="S32" s="68"/>
      <c r="T32" s="68"/>
    </row>
    <row r="33" spans="2:20" s="60" customFormat="1" ht="20.25">
      <c r="B33" s="51" t="s">
        <v>387</v>
      </c>
      <c r="C33" s="527" t="s">
        <v>294</v>
      </c>
      <c r="D33" s="527"/>
      <c r="E33" s="527"/>
      <c r="F33" s="88">
        <v>1</v>
      </c>
      <c r="I33" s="68"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8"/>
      <c r="K33" s="68"/>
      <c r="L33" s="68"/>
      <c r="M33" s="68"/>
      <c r="N33" s="68"/>
      <c r="O33" s="179"/>
      <c r="P33" s="68"/>
      <c r="Q33" s="68"/>
      <c r="R33" s="68"/>
      <c r="S33" s="68"/>
      <c r="T33" s="68"/>
    </row>
    <row r="34" spans="2:20" s="60" customFormat="1" ht="20.25">
      <c r="B34" s="55" t="s">
        <v>389</v>
      </c>
      <c r="C34" s="527" t="s">
        <v>403</v>
      </c>
      <c r="D34" s="527"/>
      <c r="E34" s="527"/>
      <c r="F34" s="88">
        <v>2</v>
      </c>
      <c r="I34" s="68" t="str">
        <v xml:space="preserve">Si el hecho llegara a presentarse, tendría bajo impacto o efecto sobre la entidad.
</v>
      </c>
      <c r="J34" s="68"/>
      <c r="K34" s="68"/>
      <c r="L34" s="68"/>
      <c r="M34" s="68"/>
      <c r="N34" s="68"/>
      <c r="O34" s="179"/>
      <c r="P34" s="68"/>
      <c r="Q34" s="68"/>
      <c r="R34" s="68"/>
      <c r="S34" s="68"/>
      <c r="T34" s="68"/>
    </row>
    <row r="35" spans="2:20" s="60" customFormat="1" ht="20.25">
      <c r="B35" s="56" t="s">
        <v>392</v>
      </c>
      <c r="C35" s="527" t="s">
        <v>404</v>
      </c>
      <c r="D35" s="527"/>
      <c r="E35" s="527"/>
      <c r="F35" s="88">
        <v>3</v>
      </c>
      <c r="I35" s="68" t="str">
        <v xml:space="preserve">Si el hecho llegara a presentarse, tendría medianas consecuencias o efectos sobre la entidad.
</v>
      </c>
      <c r="J35" s="68"/>
      <c r="K35" s="68"/>
      <c r="L35" s="68"/>
      <c r="M35" s="68"/>
      <c r="N35" s="68"/>
      <c r="O35" s="179"/>
      <c r="P35" s="68"/>
      <c r="Q35" s="68"/>
      <c r="R35" s="68"/>
      <c r="S35" s="68"/>
      <c r="T35" s="68"/>
    </row>
    <row r="36" spans="2:20" s="60" customFormat="1" ht="20.25">
      <c r="B36" s="57" t="s">
        <v>393</v>
      </c>
      <c r="C36" s="527" t="s">
        <v>405</v>
      </c>
      <c r="D36" s="527"/>
      <c r="E36" s="527"/>
      <c r="F36" s="88">
        <v>4</v>
      </c>
      <c r="I36" s="68" t="str">
        <v xml:space="preserve">Si el hecho llegara a presentarse, tendría altas consecuencias o efectos sobre la entidad
</v>
      </c>
      <c r="J36" s="68"/>
      <c r="K36" s="68"/>
      <c r="L36" s="68"/>
      <c r="M36" s="68"/>
      <c r="N36" s="68"/>
      <c r="O36" s="179"/>
      <c r="P36" s="68"/>
      <c r="Q36" s="68"/>
      <c r="R36" s="68"/>
      <c r="S36" s="68"/>
      <c r="T36" s="68"/>
    </row>
    <row r="37" spans="2:20" s="60" customFormat="1" ht="20.25">
      <c r="B37" s="58" t="s">
        <v>396</v>
      </c>
      <c r="C37" s="527" t="s">
        <v>406</v>
      </c>
      <c r="D37" s="527"/>
      <c r="E37" s="527"/>
      <c r="F37" s="88">
        <v>5</v>
      </c>
      <c r="I37" s="68" t="str">
        <v xml:space="preserve">Si el hecho llegara a presentarse, tendría desastrosas consecuencias o efectos sobre la entidad.
</v>
      </c>
      <c r="J37" s="68"/>
      <c r="K37" s="68"/>
      <c r="L37" s="68"/>
      <c r="M37" s="68"/>
      <c r="N37" s="68"/>
      <c r="O37" s="179"/>
      <c r="P37" s="68"/>
      <c r="Q37" s="68"/>
      <c r="R37" s="68"/>
      <c r="S37" s="68"/>
      <c r="T37" s="68"/>
    </row>
    <row r="38" spans="2:20" s="60" customFormat="1" ht="20.25">
      <c r="B38" s="70"/>
      <c r="C38" s="70"/>
      <c r="D38" s="70"/>
      <c r="E38" s="70"/>
      <c r="F38" s="69"/>
      <c r="I38" s="68"/>
      <c r="J38" s="68"/>
      <c r="K38" s="68"/>
      <c r="L38" s="68"/>
      <c r="M38" s="68"/>
      <c r="N38" s="68"/>
      <c r="O38" s="179"/>
      <c r="P38" s="68"/>
      <c r="Q38" s="68"/>
      <c r="R38" s="68"/>
      <c r="S38" s="68"/>
      <c r="T38" s="68"/>
    </row>
    <row r="39" spans="2:20" s="60" customFormat="1" ht="20.25">
      <c r="B39" s="70"/>
      <c r="C39" s="70"/>
      <c r="D39" s="70"/>
      <c r="E39" s="70"/>
      <c r="F39" s="69"/>
      <c r="O39" s="179"/>
    </row>
    <row r="40" spans="2:20" s="60" customFormat="1" ht="20.25">
      <c r="B40" s="61"/>
      <c r="C40" s="528" t="s">
        <v>395</v>
      </c>
      <c r="D40" s="528"/>
      <c r="E40" s="528"/>
      <c r="F40" s="69"/>
      <c r="O40" s="179"/>
    </row>
    <row r="41" spans="2:20" s="60" customFormat="1" ht="20.25">
      <c r="B41" s="89" t="s">
        <v>387</v>
      </c>
      <c r="C41" s="527" t="s">
        <v>407</v>
      </c>
      <c r="D41" s="527"/>
      <c r="E41" s="527"/>
      <c r="F41" s="88">
        <v>1</v>
      </c>
      <c r="O41" s="179"/>
    </row>
    <row r="42" spans="2:20" s="60" customFormat="1" ht="20.25">
      <c r="B42" s="90" t="s">
        <v>389</v>
      </c>
      <c r="C42" s="527" t="s">
        <v>408</v>
      </c>
      <c r="D42" s="527"/>
      <c r="E42" s="527"/>
      <c r="F42" s="88">
        <v>2</v>
      </c>
      <c r="O42" s="179"/>
    </row>
    <row r="43" spans="2:20" s="60" customFormat="1" ht="20.25">
      <c r="B43" s="91" t="s">
        <v>392</v>
      </c>
      <c r="C43" s="527" t="s">
        <v>409</v>
      </c>
      <c r="D43" s="527"/>
      <c r="E43" s="527"/>
      <c r="F43" s="88">
        <v>3</v>
      </c>
      <c r="O43" s="179"/>
    </row>
    <row r="44" spans="2:20" s="60" customFormat="1" ht="20.25">
      <c r="B44" s="92" t="s">
        <v>393</v>
      </c>
      <c r="C44" s="527" t="s">
        <v>410</v>
      </c>
      <c r="D44" s="527"/>
      <c r="E44" s="527"/>
      <c r="F44" s="88">
        <v>4</v>
      </c>
      <c r="O44" s="179"/>
    </row>
    <row r="45" spans="2:20" s="60" customFormat="1" ht="20.25">
      <c r="B45" s="93" t="s">
        <v>396</v>
      </c>
      <c r="C45" s="527" t="s">
        <v>411</v>
      </c>
      <c r="D45" s="527"/>
      <c r="E45" s="527"/>
      <c r="F45" s="88">
        <v>5</v>
      </c>
      <c r="O45" s="179"/>
    </row>
    <row r="46" spans="2:20" s="60" customFormat="1" ht="20.25">
      <c r="B46" s="68"/>
      <c r="C46" s="68" t="s">
        <v>412</v>
      </c>
      <c r="D46" s="68"/>
      <c r="F46" s="69"/>
      <c r="O46" s="179"/>
    </row>
    <row r="47" spans="2:20" s="60" customFormat="1" ht="20.25">
      <c r="B47" s="68"/>
      <c r="C47" s="68"/>
      <c r="D47" s="68"/>
      <c r="F47" s="69"/>
      <c r="O47" s="179"/>
    </row>
    <row r="48" spans="2:20" s="60" customFormat="1" ht="20.25">
      <c r="B48" s="61"/>
      <c r="C48" s="529" t="s">
        <v>413</v>
      </c>
      <c r="D48" s="529"/>
      <c r="E48" s="529"/>
      <c r="F48" s="69"/>
      <c r="O48" s="179"/>
    </row>
    <row r="49" spans="2:15" s="60" customFormat="1" ht="20.25" customHeight="1">
      <c r="B49" s="63" t="s">
        <v>387</v>
      </c>
      <c r="C49" s="530" t="s">
        <v>414</v>
      </c>
      <c r="D49" s="531"/>
      <c r="E49" s="532"/>
      <c r="F49" s="54">
        <v>1</v>
      </c>
      <c r="O49" s="179"/>
    </row>
    <row r="50" spans="2:15" s="60" customFormat="1" ht="20.25" customHeight="1">
      <c r="B50" s="64" t="s">
        <v>389</v>
      </c>
      <c r="C50" s="530" t="s">
        <v>415</v>
      </c>
      <c r="D50" s="531"/>
      <c r="E50" s="532"/>
      <c r="F50" s="54">
        <v>2</v>
      </c>
      <c r="O50" s="179"/>
    </row>
    <row r="51" spans="2:15" s="60" customFormat="1" ht="20.25" customHeight="1">
      <c r="B51" s="65" t="s">
        <v>392</v>
      </c>
      <c r="C51" s="530" t="s">
        <v>416</v>
      </c>
      <c r="D51" s="531"/>
      <c r="E51" s="532"/>
      <c r="F51" s="54">
        <v>3</v>
      </c>
      <c r="O51" s="179"/>
    </row>
    <row r="52" spans="2:15" s="60" customFormat="1" ht="20.25" customHeight="1">
      <c r="B52" s="66" t="s">
        <v>393</v>
      </c>
      <c r="C52" s="530" t="s">
        <v>417</v>
      </c>
      <c r="D52" s="531"/>
      <c r="E52" s="532"/>
      <c r="F52" s="54">
        <v>4</v>
      </c>
      <c r="O52" s="179"/>
    </row>
    <row r="53" spans="2:15" s="60" customFormat="1" ht="20.25" customHeight="1">
      <c r="B53" s="67" t="s">
        <v>396</v>
      </c>
      <c r="C53" s="530" t="s">
        <v>418</v>
      </c>
      <c r="D53" s="531"/>
      <c r="E53" s="532"/>
      <c r="F53" s="54">
        <v>5</v>
      </c>
      <c r="O53" s="179"/>
    </row>
    <row r="54" spans="2:15" s="60" customFormat="1" ht="20.25">
      <c r="B54" s="68"/>
      <c r="C54" s="68"/>
      <c r="D54" s="68"/>
      <c r="E54" s="68"/>
      <c r="F54" s="69"/>
      <c r="O54" s="179"/>
    </row>
    <row r="55" spans="2:15" s="60" customFormat="1" ht="20.25">
      <c r="O55" s="179"/>
    </row>
    <row r="56" spans="2:15" s="60" customFormat="1" ht="20.25" customHeight="1">
      <c r="B56" s="61"/>
      <c r="C56" s="81" t="s">
        <v>385</v>
      </c>
      <c r="D56" s="81"/>
      <c r="E56" s="81"/>
      <c r="F56" s="69"/>
      <c r="O56" s="179"/>
    </row>
    <row r="57" spans="2:15" s="60" customFormat="1" ht="20.25" customHeight="1">
      <c r="B57" s="63" t="s">
        <v>387</v>
      </c>
      <c r="C57" s="533" t="s">
        <v>419</v>
      </c>
      <c r="D57" s="534"/>
      <c r="E57" s="535"/>
      <c r="F57" s="54">
        <v>1</v>
      </c>
      <c r="O57" s="179"/>
    </row>
    <row r="58" spans="2:15" s="60" customFormat="1" ht="20.25" customHeight="1">
      <c r="B58" s="64" t="s">
        <v>389</v>
      </c>
      <c r="C58" s="533" t="s">
        <v>420</v>
      </c>
      <c r="D58" s="534"/>
      <c r="E58" s="535"/>
      <c r="F58" s="54">
        <v>2</v>
      </c>
      <c r="O58" s="179"/>
    </row>
    <row r="59" spans="2:15" s="60" customFormat="1" ht="20.25" customHeight="1">
      <c r="B59" s="65" t="s">
        <v>392</v>
      </c>
      <c r="C59" s="533" t="s">
        <v>421</v>
      </c>
      <c r="D59" s="534"/>
      <c r="E59" s="535"/>
      <c r="F59" s="54">
        <v>3</v>
      </c>
      <c r="O59" s="179"/>
    </row>
    <row r="60" spans="2:15" s="60" customFormat="1" ht="20.25" customHeight="1">
      <c r="B60" s="66" t="s">
        <v>393</v>
      </c>
      <c r="C60" s="533" t="s">
        <v>422</v>
      </c>
      <c r="D60" s="534"/>
      <c r="E60" s="535"/>
      <c r="F60" s="54">
        <v>4</v>
      </c>
      <c r="O60" s="179"/>
    </row>
    <row r="61" spans="2:15" s="60" customFormat="1" ht="20.25" customHeight="1">
      <c r="B61" s="67" t="s">
        <v>396</v>
      </c>
      <c r="C61" s="533" t="s">
        <v>423</v>
      </c>
      <c r="D61" s="534"/>
      <c r="E61" s="535"/>
      <c r="F61" s="54">
        <v>5</v>
      </c>
      <c r="O61" s="179"/>
    </row>
    <row r="62" spans="2:15" s="60" customFormat="1" ht="20.25">
      <c r="E62" s="71"/>
      <c r="O62" s="179"/>
    </row>
    <row r="63" spans="2:15" s="60" customFormat="1" ht="20.25">
      <c r="E63" s="71"/>
      <c r="O63" s="179"/>
    </row>
    <row r="64" spans="2:15" s="60" customFormat="1" ht="20.25">
      <c r="E64" s="71"/>
      <c r="O64" s="179"/>
    </row>
    <row r="65" spans="5:15" s="60" customFormat="1" ht="20.25">
      <c r="E65" s="71"/>
      <c r="O65" s="179"/>
    </row>
    <row r="66" spans="5:15" s="60" customFormat="1" ht="20.25">
      <c r="E66" s="71"/>
      <c r="O66" s="179"/>
    </row>
    <row r="67" spans="5:15" s="60" customFormat="1" ht="20.25">
      <c r="E67" s="71"/>
      <c r="O67" s="179"/>
    </row>
    <row r="68" spans="5:15" s="60" customFormat="1" ht="20.25">
      <c r="E68" s="71"/>
      <c r="O68" s="179"/>
    </row>
    <row r="69" spans="5:15" s="60" customFormat="1" ht="20.25">
      <c r="E69" s="71"/>
      <c r="O69" s="179"/>
    </row>
    <row r="70" spans="5:15" s="60" customFormat="1" ht="20.25">
      <c r="E70" s="71"/>
      <c r="O70" s="179"/>
    </row>
    <row r="71" spans="5:15" s="60" customFormat="1" ht="20.25">
      <c r="E71" s="71"/>
      <c r="O71" s="179"/>
    </row>
    <row r="72" spans="5:15" s="60" customFormat="1" ht="20.25">
      <c r="E72" s="71"/>
      <c r="O72" s="179"/>
    </row>
    <row r="73" spans="5:15" s="60" customFormat="1" ht="20.25">
      <c r="E73" s="71"/>
      <c r="O73" s="179"/>
    </row>
    <row r="74" spans="5:15" s="60" customFormat="1" ht="20.25">
      <c r="E74" s="71"/>
      <c r="O74" s="179"/>
    </row>
    <row r="75" spans="5:15" s="60" customFormat="1" ht="20.25">
      <c r="E75" s="71"/>
      <c r="O75" s="179"/>
    </row>
    <row r="76" spans="5:15" s="60" customFormat="1" ht="20.25">
      <c r="E76" s="71"/>
      <c r="O76" s="179"/>
    </row>
    <row r="77" spans="5:15" s="60" customFormat="1" ht="20.25">
      <c r="E77" s="71"/>
      <c r="O77" s="179"/>
    </row>
    <row r="78" spans="5:15" s="60" customFormat="1" ht="20.25">
      <c r="E78" s="71"/>
      <c r="O78" s="179"/>
    </row>
    <row r="79" spans="5:15" s="60" customFormat="1" ht="20.25">
      <c r="E79" s="71"/>
      <c r="O79" s="179"/>
    </row>
    <row r="80" spans="5:15" s="60" customFormat="1" ht="20.25">
      <c r="E80" s="71"/>
      <c r="O80" s="179"/>
    </row>
    <row r="81" spans="5:15" s="60" customFormat="1" ht="20.25">
      <c r="E81" s="71"/>
      <c r="O81" s="179"/>
    </row>
    <row r="82" spans="5:15" s="60" customFormat="1" ht="20.25">
      <c r="E82" s="71"/>
      <c r="O82" s="179"/>
    </row>
    <row r="83" spans="5:15" s="60" customFormat="1" ht="20.25">
      <c r="E83" s="71"/>
      <c r="O83" s="179"/>
    </row>
    <row r="84" spans="5:15" s="60" customFormat="1" ht="20.25">
      <c r="E84" s="71"/>
      <c r="O84" s="179"/>
    </row>
    <row r="85" spans="5:15" s="60" customFormat="1" ht="20.25">
      <c r="E85" s="71"/>
      <c r="O85" s="179"/>
    </row>
    <row r="86" spans="5:15" s="60" customFormat="1" ht="20.25">
      <c r="E86" s="71"/>
      <c r="O86" s="179"/>
    </row>
    <row r="87" spans="5:15" s="60" customFormat="1" ht="20.25">
      <c r="E87" s="71"/>
      <c r="O87" s="179"/>
    </row>
    <row r="88" spans="5:15" s="60" customFormat="1" ht="20.25">
      <c r="E88" s="71"/>
      <c r="O88" s="179"/>
    </row>
    <row r="89" spans="5:15" s="60" customFormat="1" ht="20.25">
      <c r="E89" s="71"/>
      <c r="O89" s="179"/>
    </row>
    <row r="90" spans="5:15" s="60" customFormat="1" ht="20.25">
      <c r="E90" s="71"/>
      <c r="O90" s="179"/>
    </row>
    <row r="91" spans="5:15" s="60" customFormat="1" ht="20.25">
      <c r="E91" s="71"/>
      <c r="O91" s="179"/>
    </row>
    <row r="92" spans="5:15" s="60" customFormat="1" ht="20.25">
      <c r="E92" s="71"/>
      <c r="O92" s="179"/>
    </row>
    <row r="93" spans="5:15" s="60" customFormat="1" ht="20.25">
      <c r="E93" s="71"/>
      <c r="O93" s="179"/>
    </row>
    <row r="94" spans="5:15" s="60" customFormat="1" ht="20.25">
      <c r="E94" s="71"/>
      <c r="O94" s="179"/>
    </row>
    <row r="95" spans="5:15" s="60" customFormat="1" ht="20.25">
      <c r="E95" s="71"/>
      <c r="O95" s="179"/>
    </row>
    <row r="96" spans="5:15" s="60" customFormat="1" ht="20.25">
      <c r="E96" s="71"/>
      <c r="O96" s="179"/>
    </row>
    <row r="97" spans="5:15" s="60" customFormat="1" ht="20.25">
      <c r="E97" s="71"/>
      <c r="O97" s="179"/>
    </row>
    <row r="98" spans="5:15" s="60" customFormat="1" ht="20.25">
      <c r="E98" s="71"/>
      <c r="O98" s="179"/>
    </row>
    <row r="99" spans="5:15" s="60" customFormat="1" ht="20.25">
      <c r="E99" s="71"/>
      <c r="O99" s="179"/>
    </row>
    <row r="100" spans="5:15" s="60" customFormat="1" ht="20.25">
      <c r="E100" s="71"/>
      <c r="O100" s="179"/>
    </row>
    <row r="101" spans="5:15" s="60" customFormat="1" ht="20.25">
      <c r="E101" s="71"/>
      <c r="O101" s="179"/>
    </row>
    <row r="102" spans="5:15" s="60" customFormat="1" ht="20.25">
      <c r="E102" s="71"/>
      <c r="O102" s="179"/>
    </row>
    <row r="103" spans="5:15" s="60" customFormat="1" ht="20.25">
      <c r="E103" s="71"/>
      <c r="O103" s="179"/>
    </row>
    <row r="104" spans="5:15" s="60" customFormat="1" ht="20.25">
      <c r="E104" s="71"/>
      <c r="O104" s="179"/>
    </row>
    <row r="105" spans="5:15" s="60" customFormat="1" ht="20.25">
      <c r="E105" s="71"/>
      <c r="O105" s="179"/>
    </row>
    <row r="106" spans="5:15" s="60" customFormat="1" ht="20.25">
      <c r="E106" s="71"/>
      <c r="O106" s="179"/>
    </row>
    <row r="107" spans="5:15" s="60" customFormat="1" ht="20.25">
      <c r="E107" s="71"/>
      <c r="O107" s="179"/>
    </row>
    <row r="108" spans="5:15" s="60" customFormat="1" ht="20.25">
      <c r="E108" s="71"/>
      <c r="O108" s="179"/>
    </row>
    <row r="109" spans="5:15" s="60" customFormat="1" ht="20.25">
      <c r="E109" s="71"/>
      <c r="O109" s="179"/>
    </row>
    <row r="110" spans="5:15" s="60" customFormat="1" ht="20.25">
      <c r="E110" s="71"/>
      <c r="O110" s="179"/>
    </row>
    <row r="111" spans="5:15" s="60" customFormat="1" ht="20.25">
      <c r="E111" s="71"/>
      <c r="O111" s="179"/>
    </row>
    <row r="112" spans="5:15" s="60" customFormat="1" ht="20.25">
      <c r="E112" s="71"/>
      <c r="O112" s="179"/>
    </row>
    <row r="113" spans="5:15" s="60" customFormat="1" ht="20.25">
      <c r="E113" s="71"/>
      <c r="O113" s="179"/>
    </row>
    <row r="114" spans="5:15" s="60" customFormat="1" ht="20.25">
      <c r="E114" s="71"/>
      <c r="O114" s="179"/>
    </row>
    <row r="115" spans="5:15" s="60" customFormat="1" ht="20.25">
      <c r="E115" s="71"/>
      <c r="O115" s="179"/>
    </row>
    <row r="116" spans="5:15" s="60" customFormat="1" ht="20.25">
      <c r="E116" s="71"/>
      <c r="O116" s="179"/>
    </row>
    <row r="117" spans="5:15" s="60" customFormat="1" ht="20.25">
      <c r="E117" s="71"/>
      <c r="O117" s="179"/>
    </row>
    <row r="118" spans="5:15" s="60" customFormat="1" ht="20.25">
      <c r="E118" s="71"/>
      <c r="O118" s="179"/>
    </row>
    <row r="119" spans="5:15" s="60" customFormat="1" ht="20.25">
      <c r="E119" s="71"/>
      <c r="O119" s="179"/>
    </row>
    <row r="120" spans="5:15" s="60" customFormat="1" ht="20.25">
      <c r="E120" s="71"/>
      <c r="O120" s="179"/>
    </row>
    <row r="121" spans="5:15" s="60" customFormat="1" ht="20.25">
      <c r="E121" s="71"/>
      <c r="O121" s="179"/>
    </row>
    <row r="122" spans="5:15" s="60" customFormat="1" ht="20.25">
      <c r="E122" s="71"/>
      <c r="O122" s="179"/>
    </row>
    <row r="123" spans="5:15" s="60" customFormat="1" ht="20.25">
      <c r="E123" s="71"/>
      <c r="O123" s="179"/>
    </row>
    <row r="124" spans="5:15" s="60" customFormat="1" ht="20.25">
      <c r="E124" s="71"/>
      <c r="O124" s="179"/>
    </row>
    <row r="125" spans="5:15" s="60" customFormat="1" ht="20.25">
      <c r="E125" s="71"/>
      <c r="O125" s="179"/>
    </row>
    <row r="126" spans="5:15" s="60" customFormat="1" ht="20.25">
      <c r="E126" s="71"/>
      <c r="O126" s="179"/>
    </row>
    <row r="127" spans="5:15" s="60" customFormat="1" ht="20.25">
      <c r="E127" s="71"/>
      <c r="O127" s="179"/>
    </row>
    <row r="128" spans="5:15" s="60" customFormat="1" ht="20.25">
      <c r="E128" s="71"/>
      <c r="O128" s="179"/>
    </row>
    <row r="129" spans="5:15" s="60" customFormat="1" ht="20.25">
      <c r="E129" s="71"/>
      <c r="O129" s="179"/>
    </row>
    <row r="130" spans="5:15" s="60" customFormat="1" ht="20.25">
      <c r="E130" s="71"/>
      <c r="O130" s="179"/>
    </row>
    <row r="131" spans="5:15" s="60" customFormat="1" ht="20.25">
      <c r="E131" s="71"/>
      <c r="O131" s="179"/>
    </row>
    <row r="132" spans="5:15" s="60" customFormat="1" ht="20.25">
      <c r="E132" s="71"/>
      <c r="O132" s="179"/>
    </row>
    <row r="133" spans="5:15" s="60" customFormat="1" ht="20.25">
      <c r="E133" s="71"/>
      <c r="O133" s="179"/>
    </row>
    <row r="134" spans="5:15" s="60" customFormat="1" ht="20.25">
      <c r="E134" s="71"/>
      <c r="O134" s="179"/>
    </row>
    <row r="135" spans="5:15" s="60" customFormat="1" ht="20.25">
      <c r="E135" s="71"/>
      <c r="O135" s="179"/>
    </row>
    <row r="136" spans="5:15" s="60" customFormat="1" ht="20.25">
      <c r="E136" s="71"/>
      <c r="O136" s="179"/>
    </row>
    <row r="137" spans="5:15" s="60" customFormat="1" ht="20.25">
      <c r="E137" s="71"/>
      <c r="O137" s="179"/>
    </row>
    <row r="138" spans="5:15" s="60" customFormat="1" ht="20.25">
      <c r="E138" s="71"/>
      <c r="O138" s="179"/>
    </row>
    <row r="139" spans="5:15" s="60" customFormat="1" ht="20.25">
      <c r="E139" s="71"/>
      <c r="O139" s="179"/>
    </row>
    <row r="140" spans="5:15" s="60" customFormat="1" ht="20.25">
      <c r="E140" s="71"/>
      <c r="O140" s="179"/>
    </row>
    <row r="141" spans="5:15" s="60" customFormat="1" ht="20.25">
      <c r="E141" s="71"/>
      <c r="O141" s="179"/>
    </row>
    <row r="142" spans="5:15" s="60" customFormat="1" ht="20.25">
      <c r="E142" s="71"/>
      <c r="O142" s="179"/>
    </row>
    <row r="143" spans="5:15" s="60" customFormat="1" ht="20.25">
      <c r="E143" s="71"/>
      <c r="O143" s="179"/>
    </row>
    <row r="144" spans="5:15" s="60" customFormat="1" ht="20.25">
      <c r="E144" s="71"/>
      <c r="O144" s="179"/>
    </row>
    <row r="145" spans="5:15" s="60" customFormat="1" ht="20.25">
      <c r="E145" s="71"/>
      <c r="O145" s="179"/>
    </row>
    <row r="146" spans="5:15" s="60" customFormat="1" ht="20.25">
      <c r="E146" s="71"/>
      <c r="O146" s="179"/>
    </row>
    <row r="147" spans="5:15" s="60" customFormat="1" ht="20.25">
      <c r="E147" s="71"/>
      <c r="O147" s="179"/>
    </row>
    <row r="148" spans="5:15" s="60" customFormat="1" ht="20.25">
      <c r="E148" s="71"/>
      <c r="O148" s="179"/>
    </row>
    <row r="149" spans="5:15" s="60" customFormat="1" ht="20.25">
      <c r="E149" s="71"/>
      <c r="O149" s="179"/>
    </row>
    <row r="150" spans="5:15" s="60" customFormat="1" ht="20.25">
      <c r="E150" s="71"/>
      <c r="O150" s="179"/>
    </row>
    <row r="151" spans="5:15" s="60" customFormat="1" ht="20.25">
      <c r="E151" s="71"/>
      <c r="O151" s="179"/>
    </row>
    <row r="152" spans="5:15" s="60" customFormat="1" ht="20.25">
      <c r="E152" s="71"/>
      <c r="O152" s="179"/>
    </row>
    <row r="153" spans="5:15" s="60" customFormat="1" ht="20.25">
      <c r="E153" s="71"/>
      <c r="O153" s="179"/>
    </row>
    <row r="154" spans="5:15" s="60" customFormat="1" ht="20.25">
      <c r="E154" s="71"/>
      <c r="O154" s="179"/>
    </row>
    <row r="155" spans="5:15" s="60" customFormat="1" ht="20.25">
      <c r="E155" s="71"/>
      <c r="O155" s="179"/>
    </row>
    <row r="156" spans="5:15" s="60" customFormat="1" ht="20.25">
      <c r="E156" s="71"/>
      <c r="O156" s="179"/>
    </row>
    <row r="157" spans="5:15" s="60" customFormat="1" ht="20.25">
      <c r="E157" s="71"/>
      <c r="O157" s="179"/>
    </row>
    <row r="158" spans="5:15" s="60" customFormat="1" ht="20.25">
      <c r="E158" s="71"/>
      <c r="O158" s="179"/>
    </row>
    <row r="159" spans="5:15" s="60" customFormat="1" ht="20.25">
      <c r="E159" s="71"/>
      <c r="O159" s="179"/>
    </row>
    <row r="160" spans="5:15" s="60" customFormat="1" ht="20.25">
      <c r="E160" s="71"/>
      <c r="O160" s="179"/>
    </row>
    <row r="161" spans="5:15" s="60" customFormat="1" ht="20.25">
      <c r="E161" s="71"/>
      <c r="O161" s="179"/>
    </row>
    <row r="162" spans="5:15" s="60" customFormat="1" ht="20.25">
      <c r="E162" s="71"/>
      <c r="O162" s="179"/>
    </row>
    <row r="163" spans="5:15" s="60" customFormat="1" ht="20.25">
      <c r="E163" s="71"/>
      <c r="O163" s="179"/>
    </row>
    <row r="164" spans="5:15" s="60" customFormat="1" ht="20.25">
      <c r="E164" s="71"/>
      <c r="O164" s="179"/>
    </row>
    <row r="165" spans="5:15" s="60" customFormat="1" ht="20.25">
      <c r="E165" s="71"/>
      <c r="O165" s="179"/>
    </row>
    <row r="166" spans="5:15" s="60" customFormat="1" ht="20.25">
      <c r="E166" s="71"/>
      <c r="O166" s="179"/>
    </row>
    <row r="167" spans="5:15" s="60" customFormat="1" ht="20.25">
      <c r="E167" s="71"/>
      <c r="O167" s="179"/>
    </row>
    <row r="168" spans="5:15" s="60" customFormat="1" ht="20.25">
      <c r="E168" s="71"/>
      <c r="O168" s="179"/>
    </row>
    <row r="169" spans="5:15" s="60" customFormat="1" ht="20.25">
      <c r="E169" s="71"/>
      <c r="O169" s="179"/>
    </row>
    <row r="170" spans="5:15" s="60" customFormat="1" ht="20.25">
      <c r="E170" s="71"/>
      <c r="O170" s="179"/>
    </row>
    <row r="171" spans="5:15" s="60" customFormat="1" ht="20.25">
      <c r="E171" s="71"/>
      <c r="O171" s="179"/>
    </row>
    <row r="172" spans="5:15" s="60" customFormat="1" ht="20.25">
      <c r="E172" s="71"/>
      <c r="O172" s="179"/>
    </row>
    <row r="173" spans="5:15" s="60" customFormat="1" ht="20.25">
      <c r="E173" s="71"/>
      <c r="O173" s="179"/>
    </row>
    <row r="174" spans="5:15" s="60" customFormat="1" ht="20.25">
      <c r="E174" s="71"/>
      <c r="O174" s="179"/>
    </row>
    <row r="175" spans="5:15" s="60" customFormat="1" ht="20.25">
      <c r="E175" s="71"/>
      <c r="O175" s="179"/>
    </row>
    <row r="176" spans="5:15" s="60" customFormat="1" ht="20.25">
      <c r="E176" s="71"/>
      <c r="O176" s="179"/>
    </row>
    <row r="177" spans="5:15" s="60" customFormat="1" ht="20.25">
      <c r="E177" s="71"/>
      <c r="O177" s="179"/>
    </row>
    <row r="178" spans="5:15" s="60" customFormat="1" ht="20.25">
      <c r="E178" s="71"/>
      <c r="O178" s="179"/>
    </row>
    <row r="179" spans="5:15" s="60" customFormat="1" ht="20.25">
      <c r="E179" s="71"/>
      <c r="O179" s="179"/>
    </row>
    <row r="180" spans="5:15" s="60" customFormat="1" ht="20.25">
      <c r="E180" s="71"/>
      <c r="O180" s="179"/>
    </row>
    <row r="181" spans="5:15" s="60" customFormat="1" ht="20.25">
      <c r="E181" s="71"/>
      <c r="O181" s="179"/>
    </row>
    <row r="182" spans="5:15" s="60" customFormat="1" ht="20.25">
      <c r="E182" s="71"/>
      <c r="O182" s="179"/>
    </row>
    <row r="183" spans="5:15" s="60" customFormat="1" ht="20.25">
      <c r="E183" s="71"/>
      <c r="O183" s="179"/>
    </row>
    <row r="184" spans="5:15" s="60" customFormat="1" ht="20.25">
      <c r="E184" s="71"/>
      <c r="O184" s="179"/>
    </row>
    <row r="185" spans="5:15" s="60" customFormat="1" ht="20.25">
      <c r="E185" s="71"/>
      <c r="O185" s="179"/>
    </row>
    <row r="186" spans="5:15" s="60" customFormat="1" ht="20.25">
      <c r="E186" s="71"/>
      <c r="O186" s="179"/>
    </row>
    <row r="187" spans="5:15" s="60" customFormat="1" ht="20.25">
      <c r="E187" s="71"/>
      <c r="O187" s="179"/>
    </row>
    <row r="188" spans="5:15" s="60" customFormat="1" ht="20.25">
      <c r="E188" s="71"/>
      <c r="O188" s="179"/>
    </row>
    <row r="189" spans="5:15" s="60" customFormat="1" ht="20.25">
      <c r="E189" s="71"/>
      <c r="O189" s="179"/>
    </row>
    <row r="190" spans="5:15" s="60" customFormat="1" ht="20.25">
      <c r="E190" s="71"/>
      <c r="O190" s="179"/>
    </row>
    <row r="191" spans="5:15" s="60" customFormat="1" ht="20.25">
      <c r="E191" s="71"/>
      <c r="O191" s="179"/>
    </row>
    <row r="192" spans="5:15" s="60" customFormat="1" ht="20.25">
      <c r="E192" s="71"/>
      <c r="O192" s="179"/>
    </row>
    <row r="193" spans="5:15" s="60" customFormat="1" ht="20.25">
      <c r="E193" s="71"/>
      <c r="O193" s="179"/>
    </row>
    <row r="194" spans="5:15" s="60" customFormat="1" ht="20.25">
      <c r="E194" s="71"/>
      <c r="O194" s="179"/>
    </row>
    <row r="195" spans="5:15" s="60" customFormat="1" ht="20.25">
      <c r="E195" s="71"/>
      <c r="O195" s="179"/>
    </row>
    <row r="196" spans="5:15" s="60" customFormat="1" ht="20.25">
      <c r="E196" s="71"/>
      <c r="O196" s="179"/>
    </row>
    <row r="197" spans="5:15" s="60" customFormat="1" ht="20.25">
      <c r="E197" s="71"/>
      <c r="O197" s="179"/>
    </row>
    <row r="198" spans="5:15" s="60" customFormat="1" ht="20.25">
      <c r="E198" s="71"/>
      <c r="O198" s="179"/>
    </row>
    <row r="199" spans="5:15" s="3" customFormat="1">
      <c r="E199" s="36"/>
      <c r="O199" s="4"/>
    </row>
    <row r="200" spans="5:15" s="3" customFormat="1">
      <c r="E200" s="36"/>
      <c r="O200" s="4"/>
    </row>
    <row r="201" spans="5:15" s="3" customFormat="1">
      <c r="E201" s="36"/>
      <c r="O201" s="4"/>
    </row>
    <row r="202" spans="5:15" s="3" customFormat="1">
      <c r="E202" s="36"/>
      <c r="O202" s="4"/>
    </row>
    <row r="203" spans="5:15" s="3" customFormat="1">
      <c r="E203" s="36"/>
      <c r="O203" s="4"/>
    </row>
    <row r="204" spans="5:15" s="3" customFormat="1">
      <c r="E204" s="36"/>
      <c r="O204" s="4"/>
    </row>
    <row r="205" spans="5:15" s="3" customFormat="1">
      <c r="E205" s="36"/>
      <c r="O205" s="4"/>
    </row>
    <row r="206" spans="5:15" s="3" customFormat="1">
      <c r="E206" s="36"/>
      <c r="O206" s="4"/>
    </row>
    <row r="207" spans="5:15" s="3" customFormat="1">
      <c r="E207" s="36"/>
      <c r="O207" s="4"/>
    </row>
    <row r="208" spans="5:15" s="3" customFormat="1">
      <c r="E208" s="36"/>
      <c r="O208" s="4"/>
    </row>
    <row r="209" spans="5:15" s="3" customFormat="1">
      <c r="E209" s="36"/>
      <c r="O209" s="4"/>
    </row>
    <row r="210" spans="5:15" s="3" customFormat="1">
      <c r="E210" s="36"/>
      <c r="O210" s="4"/>
    </row>
    <row r="211" spans="5:15" s="3" customFormat="1">
      <c r="E211" s="36"/>
      <c r="O211" s="4"/>
    </row>
    <row r="212" spans="5:15" s="3" customFormat="1">
      <c r="E212" s="36"/>
      <c r="O212" s="4"/>
    </row>
    <row r="213" spans="5:15" s="3" customFormat="1">
      <c r="E213" s="36"/>
      <c r="O213" s="4"/>
    </row>
    <row r="214" spans="5:15" s="3" customFormat="1">
      <c r="E214" s="36"/>
      <c r="O214" s="4"/>
    </row>
    <row r="215" spans="5:15" s="3" customFormat="1">
      <c r="E215" s="36"/>
      <c r="O215" s="4"/>
    </row>
    <row r="216" spans="5:15" s="3" customFormat="1">
      <c r="E216" s="36"/>
      <c r="O216" s="4"/>
    </row>
    <row r="217" spans="5:15" s="3" customFormat="1">
      <c r="E217" s="36"/>
      <c r="O217" s="4"/>
    </row>
    <row r="218" spans="5:15" s="3" customFormat="1">
      <c r="E218" s="36"/>
      <c r="O218" s="4"/>
    </row>
    <row r="219" spans="5:15" s="3" customFormat="1">
      <c r="E219" s="36"/>
      <c r="O219" s="4"/>
    </row>
    <row r="220" spans="5:15" s="3" customFormat="1">
      <c r="E220" s="36"/>
      <c r="O220" s="4"/>
    </row>
    <row r="221" spans="5:15" s="3" customFormat="1">
      <c r="E221" s="36"/>
      <c r="O221" s="4"/>
    </row>
    <row r="222" spans="5:15" s="3" customFormat="1">
      <c r="E222" s="36"/>
      <c r="O222" s="4"/>
    </row>
    <row r="223" spans="5:15" s="3" customFormat="1">
      <c r="E223" s="36"/>
      <c r="O223" s="4"/>
    </row>
    <row r="224" spans="5:15" s="3" customFormat="1">
      <c r="E224" s="36"/>
      <c r="O224" s="4"/>
    </row>
    <row r="225" spans="5:15" s="3" customFormat="1">
      <c r="E225" s="36"/>
      <c r="O225" s="4"/>
    </row>
    <row r="226" spans="5:15" s="3" customFormat="1">
      <c r="E226" s="36"/>
      <c r="O226" s="4"/>
    </row>
    <row r="227" spans="5:15" s="3" customFormat="1">
      <c r="E227" s="36"/>
      <c r="O227" s="4"/>
    </row>
    <row r="228" spans="5:15" s="3" customFormat="1">
      <c r="E228" s="36"/>
      <c r="O228" s="4"/>
    </row>
    <row r="229" spans="5:15" s="3" customFormat="1">
      <c r="E229" s="36"/>
      <c r="O229" s="4"/>
    </row>
    <row r="230" spans="5:15" s="3" customFormat="1">
      <c r="E230" s="36"/>
      <c r="O230" s="4"/>
    </row>
    <row r="231" spans="5:15" s="3" customFormat="1">
      <c r="E231" s="36"/>
      <c r="O231" s="4"/>
    </row>
    <row r="232" spans="5:15" s="3" customFormat="1">
      <c r="E232" s="36"/>
      <c r="O232" s="4"/>
    </row>
    <row r="233" spans="5:15" s="3" customFormat="1">
      <c r="E233" s="36"/>
      <c r="O233" s="4"/>
    </row>
    <row r="234" spans="5:15" s="3" customFormat="1">
      <c r="E234" s="36"/>
      <c r="O234" s="4"/>
    </row>
    <row r="235" spans="5:15" s="3" customFormat="1">
      <c r="E235" s="36"/>
      <c r="O235" s="4"/>
    </row>
    <row r="236" spans="5:15" s="3" customFormat="1">
      <c r="E236" s="36"/>
      <c r="O236" s="4"/>
    </row>
    <row r="237" spans="5:15" s="3" customFormat="1">
      <c r="E237" s="36"/>
      <c r="O237" s="4"/>
    </row>
    <row r="238" spans="5:15" s="3" customFormat="1">
      <c r="E238" s="36"/>
      <c r="O238" s="4"/>
    </row>
    <row r="239" spans="5:15" s="3" customFormat="1">
      <c r="E239" s="36"/>
      <c r="O239" s="4"/>
    </row>
    <row r="240" spans="5:15" s="3" customFormat="1">
      <c r="E240" s="36"/>
      <c r="O240" s="4"/>
    </row>
    <row r="241" spans="5:15" s="3" customFormat="1">
      <c r="E241" s="36"/>
      <c r="O241" s="4"/>
    </row>
    <row r="242" spans="5:15" s="3" customFormat="1">
      <c r="E242" s="36"/>
      <c r="O242" s="4"/>
    </row>
    <row r="243" spans="5:15" s="3" customFormat="1">
      <c r="E243" s="36"/>
      <c r="O243" s="4"/>
    </row>
    <row r="244" spans="5:15" s="3" customFormat="1">
      <c r="E244" s="36"/>
      <c r="O244" s="4"/>
    </row>
    <row r="245" spans="5:15" s="3" customFormat="1">
      <c r="E245" s="36"/>
      <c r="O245" s="4"/>
    </row>
    <row r="246" spans="5:15" s="3" customFormat="1">
      <c r="E246" s="36"/>
      <c r="O246" s="4"/>
    </row>
    <row r="247" spans="5:15" s="3" customFormat="1">
      <c r="E247" s="36"/>
      <c r="O247" s="4"/>
    </row>
    <row r="248" spans="5:15" s="3" customFormat="1">
      <c r="E248" s="36"/>
      <c r="O248" s="4"/>
    </row>
    <row r="249" spans="5:15" s="3" customFormat="1">
      <c r="E249" s="36"/>
      <c r="O249" s="4"/>
    </row>
    <row r="250" spans="5:15" s="3" customFormat="1">
      <c r="E250" s="36"/>
      <c r="O250" s="4"/>
    </row>
    <row r="251" spans="5:15" s="3" customFormat="1">
      <c r="E251" s="36"/>
      <c r="O251" s="4"/>
    </row>
    <row r="252" spans="5:15" s="3" customFormat="1">
      <c r="E252" s="36"/>
      <c r="O252" s="4"/>
    </row>
    <row r="253" spans="5:15" s="3" customFormat="1">
      <c r="E253" s="36"/>
      <c r="O253" s="4"/>
    </row>
    <row r="254" spans="5:15" s="3" customFormat="1">
      <c r="E254" s="36"/>
      <c r="O254" s="4"/>
    </row>
    <row r="255" spans="5:15" s="3" customFormat="1">
      <c r="E255" s="36"/>
      <c r="O255" s="4"/>
    </row>
    <row r="256" spans="5:15" s="3" customFormat="1">
      <c r="E256" s="36"/>
      <c r="O256" s="4"/>
    </row>
    <row r="257" spans="5:15" s="3" customFormat="1">
      <c r="E257" s="36"/>
      <c r="O257" s="4"/>
    </row>
    <row r="258" spans="5:15" s="3" customFormat="1">
      <c r="E258" s="36"/>
      <c r="O258" s="4"/>
    </row>
    <row r="259" spans="5:15" s="3" customFormat="1">
      <c r="E259" s="36"/>
      <c r="O259" s="4"/>
    </row>
    <row r="260" spans="5:15" s="3" customFormat="1">
      <c r="E260" s="36"/>
      <c r="O260" s="4"/>
    </row>
    <row r="261" spans="5:15" s="3" customFormat="1">
      <c r="E261" s="36"/>
      <c r="O261" s="4"/>
    </row>
    <row r="262" spans="5:15" s="3" customFormat="1">
      <c r="E262" s="36"/>
      <c r="O262" s="4"/>
    </row>
    <row r="263" spans="5:15" s="3" customFormat="1">
      <c r="E263" s="36"/>
      <c r="O263" s="4"/>
    </row>
    <row r="264" spans="5:15" s="3" customFormat="1">
      <c r="E264" s="36"/>
      <c r="O264" s="4"/>
    </row>
    <row r="265" spans="5:15" s="3" customFormat="1">
      <c r="E265" s="36"/>
      <c r="O265" s="4"/>
    </row>
    <row r="266" spans="5:15" s="3" customFormat="1">
      <c r="E266" s="36"/>
      <c r="O266" s="4"/>
    </row>
    <row r="267" spans="5:15" s="3" customFormat="1">
      <c r="E267" s="36"/>
      <c r="O267" s="4"/>
    </row>
    <row r="268" spans="5:15" s="3" customFormat="1">
      <c r="E268" s="36"/>
      <c r="O268" s="4"/>
    </row>
    <row r="269" spans="5:15" s="3" customFormat="1">
      <c r="E269" s="36"/>
      <c r="O269" s="4"/>
    </row>
    <row r="270" spans="5:15" s="3" customFormat="1">
      <c r="E270" s="36"/>
      <c r="O270" s="4"/>
    </row>
    <row r="271" spans="5:15" s="3" customFormat="1">
      <c r="E271" s="36"/>
      <c r="O271" s="4"/>
    </row>
    <row r="272" spans="5:15" s="3" customFormat="1">
      <c r="E272" s="36"/>
      <c r="O272" s="4"/>
    </row>
    <row r="273" spans="5:15" s="3" customFormat="1">
      <c r="E273" s="36"/>
      <c r="O273" s="4"/>
    </row>
    <row r="274" spans="5:15" s="3" customFormat="1">
      <c r="E274" s="36"/>
      <c r="O274" s="4"/>
    </row>
    <row r="275" spans="5:15" s="3" customFormat="1">
      <c r="E275" s="36"/>
      <c r="O275" s="4"/>
    </row>
    <row r="276" spans="5:15" s="3" customFormat="1">
      <c r="E276" s="36"/>
      <c r="O276" s="4"/>
    </row>
    <row r="277" spans="5:15" s="3" customFormat="1">
      <c r="E277" s="36"/>
      <c r="O277" s="4"/>
    </row>
    <row r="278" spans="5:15" s="3" customFormat="1">
      <c r="E278" s="36"/>
      <c r="O278" s="4"/>
    </row>
    <row r="279" spans="5:15" s="3" customFormat="1">
      <c r="E279" s="36"/>
      <c r="O279" s="4"/>
    </row>
    <row r="280" spans="5:15" s="3" customFormat="1">
      <c r="E280" s="36"/>
      <c r="O280" s="4"/>
    </row>
    <row r="281" spans="5:15" s="3" customFormat="1">
      <c r="E281" s="36"/>
      <c r="O281" s="4"/>
    </row>
    <row r="282" spans="5:15" s="3" customFormat="1">
      <c r="E282" s="36"/>
      <c r="O282" s="4"/>
    </row>
    <row r="283" spans="5:15" s="3" customFormat="1">
      <c r="E283" s="36"/>
      <c r="O283" s="4"/>
    </row>
    <row r="284" spans="5:15" s="3" customFormat="1">
      <c r="E284" s="36"/>
      <c r="O284" s="4"/>
    </row>
    <row r="285" spans="5:15" s="3" customFormat="1">
      <c r="E285" s="36"/>
      <c r="O285" s="4"/>
    </row>
    <row r="286" spans="5:15" s="3" customFormat="1">
      <c r="E286" s="36"/>
      <c r="O286" s="4"/>
    </row>
    <row r="287" spans="5:15" s="3" customFormat="1">
      <c r="E287" s="36"/>
      <c r="O287" s="4"/>
    </row>
    <row r="288" spans="5:15" s="3" customFormat="1">
      <c r="E288" s="36"/>
      <c r="O288" s="4"/>
    </row>
    <row r="289" spans="5:15" s="3" customFormat="1">
      <c r="E289" s="36"/>
      <c r="O289" s="4"/>
    </row>
    <row r="290" spans="5:15" s="3" customFormat="1">
      <c r="E290" s="36"/>
      <c r="O290" s="4"/>
    </row>
    <row r="291" spans="5:15" s="3" customFormat="1">
      <c r="E291" s="36"/>
      <c r="O291" s="4"/>
    </row>
    <row r="292" spans="5:15" s="3" customFormat="1">
      <c r="E292" s="36"/>
      <c r="O292" s="4"/>
    </row>
    <row r="293" spans="5:15" s="3" customFormat="1">
      <c r="E293" s="36"/>
      <c r="O293" s="4"/>
    </row>
    <row r="294" spans="5:15" s="3" customFormat="1">
      <c r="E294" s="36"/>
      <c r="O294" s="4"/>
    </row>
    <row r="295" spans="5:15" s="3" customFormat="1">
      <c r="E295" s="36"/>
      <c r="O295" s="4"/>
    </row>
    <row r="296" spans="5:15" s="3" customFormat="1">
      <c r="E296" s="36"/>
      <c r="O296" s="4"/>
    </row>
    <row r="297" spans="5:15" s="3" customFormat="1">
      <c r="E297" s="36"/>
      <c r="O297" s="4"/>
    </row>
    <row r="298" spans="5:15" s="3" customFormat="1">
      <c r="E298" s="36"/>
      <c r="O298" s="4"/>
    </row>
    <row r="299" spans="5:15" s="3" customFormat="1">
      <c r="E299" s="36"/>
      <c r="O299" s="4"/>
    </row>
    <row r="300" spans="5:15" s="3" customFormat="1">
      <c r="E300" s="36"/>
      <c r="O300" s="4"/>
    </row>
    <row r="301" spans="5:15" s="3" customFormat="1">
      <c r="E301" s="36"/>
      <c r="O301" s="4"/>
    </row>
    <row r="302" spans="5:15" s="3" customFormat="1">
      <c r="E302" s="36"/>
      <c r="O302" s="4"/>
    </row>
    <row r="303" spans="5:15" s="3" customFormat="1">
      <c r="E303" s="36"/>
      <c r="O303" s="4"/>
    </row>
    <row r="304" spans="5:15" s="3" customFormat="1">
      <c r="E304" s="36"/>
      <c r="O304" s="4"/>
    </row>
    <row r="305" spans="5:15" s="3" customFormat="1">
      <c r="E305" s="36"/>
      <c r="O305" s="4"/>
    </row>
    <row r="306" spans="5:15" s="3" customFormat="1">
      <c r="E306" s="36"/>
      <c r="O306" s="4"/>
    </row>
    <row r="307" spans="5:15" s="3" customFormat="1">
      <c r="E307" s="36"/>
      <c r="O307" s="4"/>
    </row>
    <row r="308" spans="5:15" s="3" customFormat="1">
      <c r="E308" s="36"/>
      <c r="O308" s="4"/>
    </row>
    <row r="309" spans="5:15" s="3" customFormat="1">
      <c r="E309" s="36"/>
      <c r="O309" s="4"/>
    </row>
    <row r="310" spans="5:15" s="3" customFormat="1">
      <c r="E310" s="36"/>
      <c r="O310" s="4"/>
    </row>
    <row r="311" spans="5:15" s="3" customFormat="1">
      <c r="E311" s="36"/>
      <c r="O311" s="4"/>
    </row>
    <row r="312" spans="5:15" s="3" customFormat="1">
      <c r="E312" s="36"/>
      <c r="O312" s="4"/>
    </row>
    <row r="313" spans="5:15" s="3" customFormat="1">
      <c r="E313" s="36"/>
      <c r="O313" s="4"/>
    </row>
    <row r="314" spans="5:15" s="3" customFormat="1">
      <c r="E314" s="36"/>
      <c r="O314" s="4"/>
    </row>
    <row r="315" spans="5:15" s="3" customFormat="1">
      <c r="E315" s="36"/>
      <c r="O315" s="4"/>
    </row>
    <row r="316" spans="5:15" s="3" customFormat="1">
      <c r="E316" s="36"/>
      <c r="O316" s="4"/>
    </row>
    <row r="317" spans="5:15" s="3" customFormat="1">
      <c r="E317" s="36"/>
      <c r="O317" s="4"/>
    </row>
    <row r="318" spans="5:15" s="3" customFormat="1">
      <c r="E318" s="36"/>
      <c r="O318" s="4"/>
    </row>
    <row r="319" spans="5:15" s="3" customFormat="1">
      <c r="E319" s="36"/>
      <c r="O319" s="4"/>
    </row>
    <row r="320" spans="5:15" s="3" customFormat="1">
      <c r="E320" s="36"/>
      <c r="O320" s="4"/>
    </row>
    <row r="321" spans="5:15" s="3" customFormat="1">
      <c r="E321" s="36"/>
      <c r="O321" s="4"/>
    </row>
    <row r="322" spans="5:15" s="3" customFormat="1">
      <c r="E322" s="36"/>
      <c r="O322" s="4"/>
    </row>
    <row r="323" spans="5:15" s="3" customFormat="1">
      <c r="E323" s="36"/>
      <c r="O323" s="4"/>
    </row>
    <row r="324" spans="5:15" s="3" customFormat="1">
      <c r="E324" s="36"/>
      <c r="O324" s="4"/>
    </row>
    <row r="325" spans="5:15" s="3" customFormat="1">
      <c r="E325" s="36"/>
      <c r="O325" s="4"/>
    </row>
    <row r="326" spans="5:15" s="3" customFormat="1">
      <c r="E326" s="36"/>
      <c r="O326" s="4"/>
    </row>
    <row r="327" spans="5:15" s="3" customFormat="1">
      <c r="E327" s="36"/>
      <c r="O327" s="4"/>
    </row>
    <row r="328" spans="5:15" s="3" customFormat="1">
      <c r="E328" s="36"/>
      <c r="O328" s="4"/>
    </row>
    <row r="329" spans="5:15" s="3" customFormat="1">
      <c r="E329" s="36"/>
      <c r="O329" s="4"/>
    </row>
    <row r="330" spans="5:15" s="3" customFormat="1">
      <c r="E330" s="36"/>
      <c r="O330" s="4"/>
    </row>
    <row r="331" spans="5:15" s="3" customFormat="1">
      <c r="E331" s="36"/>
      <c r="O331" s="4"/>
    </row>
    <row r="332" spans="5:15" s="3" customFormat="1">
      <c r="E332" s="36"/>
      <c r="O332" s="4"/>
    </row>
    <row r="333" spans="5:15" s="3" customFormat="1">
      <c r="E333" s="36"/>
      <c r="O333" s="4"/>
    </row>
    <row r="334" spans="5:15" s="3" customFormat="1">
      <c r="E334" s="36"/>
      <c r="O334" s="4"/>
    </row>
    <row r="335" spans="5:15" s="3" customFormat="1">
      <c r="E335" s="36"/>
      <c r="O335" s="4"/>
    </row>
    <row r="336" spans="5:15" s="3" customFormat="1">
      <c r="E336" s="36"/>
      <c r="O336" s="4"/>
    </row>
    <row r="337" spans="5:15" s="3" customFormat="1">
      <c r="E337" s="36"/>
      <c r="O337" s="4"/>
    </row>
    <row r="338" spans="5:15" s="3" customFormat="1">
      <c r="E338" s="36"/>
      <c r="O338" s="4"/>
    </row>
    <row r="339" spans="5:15" s="3" customFormat="1">
      <c r="E339" s="36"/>
      <c r="O339" s="4"/>
    </row>
    <row r="340" spans="5:15" s="3" customFormat="1">
      <c r="E340" s="36"/>
      <c r="O340" s="4"/>
    </row>
    <row r="341" spans="5:15" s="3" customFormat="1">
      <c r="E341" s="36"/>
      <c r="O341" s="4"/>
    </row>
    <row r="342" spans="5:15" s="3" customFormat="1">
      <c r="E342" s="36"/>
      <c r="O342" s="4"/>
    </row>
    <row r="343" spans="5:15" s="3" customFormat="1">
      <c r="E343" s="36"/>
      <c r="O343" s="4"/>
    </row>
    <row r="344" spans="5:15" s="3" customFormat="1">
      <c r="E344" s="36"/>
      <c r="O344" s="4"/>
    </row>
    <row r="345" spans="5:15" s="3" customFormat="1">
      <c r="E345" s="36"/>
      <c r="O345" s="4"/>
    </row>
    <row r="346" spans="5:15" s="3" customFormat="1">
      <c r="E346" s="36"/>
      <c r="O346" s="4"/>
    </row>
    <row r="347" spans="5:15" s="3" customFormat="1">
      <c r="E347" s="36"/>
      <c r="O347" s="4"/>
    </row>
    <row r="348" spans="5:15" s="3" customFormat="1">
      <c r="E348" s="36"/>
      <c r="O348" s="4"/>
    </row>
    <row r="349" spans="5:15" s="3" customFormat="1">
      <c r="E349" s="36"/>
      <c r="O349" s="4"/>
    </row>
    <row r="350" spans="5:15" s="3" customFormat="1">
      <c r="E350" s="36"/>
      <c r="O350" s="4"/>
    </row>
    <row r="351" spans="5:15" s="3" customFormat="1">
      <c r="E351" s="36"/>
      <c r="O351" s="4"/>
    </row>
    <row r="352" spans="5:15" s="3" customFormat="1">
      <c r="E352" s="36"/>
      <c r="O352" s="4"/>
    </row>
    <row r="353" spans="5:15" s="3" customFormat="1">
      <c r="E353" s="36"/>
      <c r="O353" s="4"/>
    </row>
    <row r="354" spans="5:15" s="3" customFormat="1">
      <c r="E354" s="36"/>
      <c r="O354" s="4"/>
    </row>
    <row r="355" spans="5:15" s="3" customFormat="1">
      <c r="E355" s="36"/>
      <c r="O355" s="4"/>
    </row>
    <row r="356" spans="5:15" s="3" customFormat="1">
      <c r="E356" s="36"/>
      <c r="O356" s="4"/>
    </row>
    <row r="357" spans="5:15" s="3" customFormat="1">
      <c r="E357" s="36"/>
      <c r="O357" s="4"/>
    </row>
    <row r="358" spans="5:15" s="3" customFormat="1">
      <c r="E358" s="36"/>
      <c r="O358" s="4"/>
    </row>
    <row r="359" spans="5:15" s="3" customFormat="1">
      <c r="E359" s="36"/>
      <c r="O359" s="4"/>
    </row>
    <row r="360" spans="5:15" s="3" customFormat="1">
      <c r="E360" s="36"/>
      <c r="O360" s="4"/>
    </row>
    <row r="361" spans="5:15" s="3" customFormat="1">
      <c r="E361" s="36"/>
      <c r="O361" s="4"/>
    </row>
    <row r="362" spans="5:15" s="3" customFormat="1">
      <c r="E362" s="36"/>
      <c r="O362" s="4"/>
    </row>
    <row r="363" spans="5:15" s="3" customFormat="1">
      <c r="E363" s="36"/>
      <c r="O363" s="4"/>
    </row>
    <row r="364" spans="5:15" s="3" customFormat="1">
      <c r="E364" s="36"/>
      <c r="O364" s="4"/>
    </row>
    <row r="365" spans="5:15" s="3" customFormat="1">
      <c r="E365" s="36"/>
      <c r="O365" s="4"/>
    </row>
    <row r="366" spans="5:15" s="3" customFormat="1">
      <c r="E366" s="36"/>
      <c r="O366" s="4"/>
    </row>
    <row r="367" spans="5:15" s="3" customFormat="1">
      <c r="E367" s="36"/>
      <c r="O367" s="4"/>
    </row>
    <row r="368" spans="5:15" s="3" customFormat="1">
      <c r="E368" s="36"/>
      <c r="O368" s="4"/>
    </row>
    <row r="369" spans="5:15" s="3" customFormat="1">
      <c r="E369" s="36"/>
      <c r="O369" s="4"/>
    </row>
    <row r="370" spans="5:15" s="3" customFormat="1">
      <c r="E370" s="36"/>
      <c r="O370" s="4"/>
    </row>
    <row r="371" spans="5:15" s="3" customFormat="1">
      <c r="E371" s="36"/>
      <c r="O371" s="4"/>
    </row>
    <row r="372" spans="5:15" s="3" customFormat="1">
      <c r="E372" s="36"/>
      <c r="O372" s="4"/>
    </row>
    <row r="373" spans="5:15" s="3" customFormat="1">
      <c r="E373" s="36"/>
      <c r="O373" s="4"/>
    </row>
    <row r="374" spans="5:15" s="3" customFormat="1">
      <c r="E374" s="36"/>
      <c r="O374" s="4"/>
    </row>
    <row r="375" spans="5:15" s="3" customFormat="1">
      <c r="E375" s="36"/>
      <c r="O375" s="4"/>
    </row>
    <row r="376" spans="5:15" s="3" customFormat="1">
      <c r="E376" s="36"/>
      <c r="O376" s="4"/>
    </row>
    <row r="377" spans="5:15" s="3" customFormat="1">
      <c r="E377" s="36"/>
      <c r="O377" s="4"/>
    </row>
    <row r="378" spans="5:15" s="3" customFormat="1">
      <c r="E378" s="36"/>
      <c r="O378" s="4"/>
    </row>
    <row r="379" spans="5:15" s="3" customFormat="1">
      <c r="E379" s="36"/>
      <c r="O379" s="4"/>
    </row>
    <row r="380" spans="5:15" s="3" customFormat="1">
      <c r="E380" s="36"/>
      <c r="O380" s="4"/>
    </row>
    <row r="381" spans="5:15" s="3" customFormat="1">
      <c r="E381" s="36"/>
      <c r="O381" s="4"/>
    </row>
    <row r="382" spans="5:15" s="3" customFormat="1">
      <c r="E382" s="36"/>
      <c r="O382" s="4"/>
    </row>
    <row r="383" spans="5:15" s="3" customFormat="1">
      <c r="E383" s="36"/>
      <c r="O383" s="4"/>
    </row>
    <row r="384" spans="5:15" s="3" customFormat="1">
      <c r="E384" s="36"/>
      <c r="O384" s="4"/>
    </row>
    <row r="385" spans="5:15" s="3" customFormat="1">
      <c r="E385" s="36"/>
      <c r="O385" s="4"/>
    </row>
    <row r="386" spans="5:15" s="3" customFormat="1">
      <c r="E386" s="36"/>
      <c r="O386" s="4"/>
    </row>
    <row r="387" spans="5:15" s="3" customFormat="1">
      <c r="E387" s="36"/>
      <c r="O387" s="4"/>
    </row>
    <row r="388" spans="5:15" s="3" customFormat="1">
      <c r="E388" s="36"/>
      <c r="O388" s="4"/>
    </row>
    <row r="389" spans="5:15" s="3" customFormat="1">
      <c r="E389" s="36"/>
      <c r="O389" s="4"/>
    </row>
    <row r="390" spans="5:15" s="3" customFormat="1">
      <c r="E390" s="36"/>
      <c r="O390" s="4"/>
    </row>
    <row r="391" spans="5:15" s="3" customFormat="1">
      <c r="E391" s="36"/>
      <c r="O391" s="4"/>
    </row>
    <row r="392" spans="5:15" s="3" customFormat="1">
      <c r="E392" s="36"/>
      <c r="O392" s="4"/>
    </row>
    <row r="393" spans="5:15" s="3" customFormat="1">
      <c r="E393" s="36"/>
      <c r="O393" s="4"/>
    </row>
    <row r="394" spans="5:15" s="3" customFormat="1">
      <c r="E394" s="36"/>
      <c r="O394" s="4"/>
    </row>
    <row r="395" spans="5:15" s="3" customFormat="1">
      <c r="E395" s="36"/>
      <c r="O395" s="4"/>
    </row>
    <row r="396" spans="5:15" s="3" customFormat="1">
      <c r="E396" s="36"/>
      <c r="O396" s="4"/>
    </row>
    <row r="397" spans="5:15" s="3" customFormat="1">
      <c r="E397" s="36"/>
      <c r="O397" s="4"/>
    </row>
    <row r="398" spans="5:15" s="3" customFormat="1">
      <c r="E398" s="36"/>
      <c r="O398" s="4"/>
    </row>
    <row r="399" spans="5:15" s="3" customFormat="1">
      <c r="E399" s="36"/>
      <c r="O399" s="4"/>
    </row>
    <row r="400" spans="5:15" s="3" customFormat="1">
      <c r="E400" s="36"/>
      <c r="O400" s="4"/>
    </row>
    <row r="401" spans="5:15" s="3" customFormat="1">
      <c r="E401" s="36"/>
      <c r="O401" s="4"/>
    </row>
    <row r="402" spans="5:15" s="3" customFormat="1">
      <c r="E402" s="36"/>
      <c r="O402" s="4"/>
    </row>
    <row r="403" spans="5:15" s="3" customFormat="1">
      <c r="E403" s="36"/>
      <c r="O403" s="4"/>
    </row>
    <row r="404" spans="5:15" s="3" customFormat="1">
      <c r="E404" s="36"/>
      <c r="O404" s="4"/>
    </row>
    <row r="405" spans="5:15" s="3" customFormat="1">
      <c r="E405" s="36"/>
      <c r="O405" s="4"/>
    </row>
    <row r="406" spans="5:15" s="3" customFormat="1">
      <c r="E406" s="36"/>
      <c r="O406" s="4"/>
    </row>
    <row r="407" spans="5:15" s="3" customFormat="1">
      <c r="E407" s="36"/>
      <c r="O407" s="4"/>
    </row>
    <row r="408" spans="5:15" s="3" customFormat="1">
      <c r="E408" s="36"/>
      <c r="O408" s="4"/>
    </row>
    <row r="409" spans="5:15" s="3" customFormat="1">
      <c r="E409" s="36"/>
      <c r="O409" s="4"/>
    </row>
    <row r="410" spans="5:15" s="3" customFormat="1">
      <c r="E410" s="36"/>
      <c r="O410" s="4"/>
    </row>
    <row r="411" spans="5:15" s="3" customFormat="1">
      <c r="E411" s="36"/>
      <c r="O411" s="4"/>
    </row>
    <row r="412" spans="5:15" s="3" customFormat="1">
      <c r="E412" s="36"/>
      <c r="O412" s="4"/>
    </row>
    <row r="413" spans="5:15" s="3" customFormat="1">
      <c r="E413" s="36"/>
      <c r="O413" s="4"/>
    </row>
    <row r="414" spans="5:15" s="3" customFormat="1">
      <c r="E414" s="36"/>
      <c r="O414" s="4"/>
    </row>
    <row r="415" spans="5:15" s="3" customFormat="1">
      <c r="E415" s="36"/>
      <c r="O415" s="4"/>
    </row>
    <row r="416" spans="5:15" s="3" customFormat="1">
      <c r="E416" s="36"/>
      <c r="O416" s="4"/>
    </row>
    <row r="417" spans="5:15" s="3" customFormat="1">
      <c r="E417" s="36"/>
      <c r="O417" s="4"/>
    </row>
    <row r="418" spans="5:15" s="3" customFormat="1">
      <c r="E418" s="36"/>
      <c r="O418" s="4"/>
    </row>
    <row r="419" spans="5:15" s="3" customFormat="1">
      <c r="E419" s="36"/>
      <c r="O419" s="4"/>
    </row>
    <row r="420" spans="5:15" s="3" customFormat="1">
      <c r="E420" s="36"/>
      <c r="O420" s="4"/>
    </row>
    <row r="421" spans="5:15" s="3" customFormat="1">
      <c r="E421" s="36"/>
      <c r="O421" s="4"/>
    </row>
    <row r="422" spans="5:15" s="3" customFormat="1">
      <c r="E422" s="36"/>
      <c r="O422" s="4"/>
    </row>
    <row r="423" spans="5:15" s="3" customFormat="1">
      <c r="E423" s="36"/>
      <c r="O423" s="4"/>
    </row>
    <row r="424" spans="5:15" s="3" customFormat="1">
      <c r="E424" s="36"/>
      <c r="O424" s="4"/>
    </row>
    <row r="425" spans="5:15" s="3" customFormat="1">
      <c r="E425" s="36"/>
      <c r="O425" s="4"/>
    </row>
    <row r="426" spans="5:15" s="3" customFormat="1">
      <c r="E426" s="36"/>
      <c r="O426" s="4"/>
    </row>
    <row r="427" spans="5:15" s="3" customFormat="1">
      <c r="E427" s="36"/>
      <c r="O427" s="4"/>
    </row>
    <row r="428" spans="5:15" s="3" customFormat="1">
      <c r="E428" s="36"/>
      <c r="O428" s="4"/>
    </row>
    <row r="429" spans="5:15" s="3" customFormat="1">
      <c r="E429" s="36"/>
      <c r="O429" s="4"/>
    </row>
    <row r="430" spans="5:15" s="3" customFormat="1">
      <c r="E430" s="36"/>
      <c r="O430" s="4"/>
    </row>
    <row r="431" spans="5:15" s="3" customFormat="1">
      <c r="E431" s="36"/>
      <c r="O431" s="4"/>
    </row>
    <row r="432" spans="5:15" s="3" customFormat="1">
      <c r="E432" s="36"/>
      <c r="O432" s="4"/>
    </row>
    <row r="433" spans="5:15" s="3" customFormat="1">
      <c r="E433" s="36"/>
      <c r="O433" s="4"/>
    </row>
    <row r="434" spans="5:15" s="3" customFormat="1">
      <c r="E434" s="36"/>
      <c r="O434" s="4"/>
    </row>
    <row r="435" spans="5:15" s="3" customFormat="1">
      <c r="E435" s="36"/>
      <c r="O435" s="4"/>
    </row>
    <row r="436" spans="5:15" s="3" customFormat="1">
      <c r="E436" s="36"/>
      <c r="O436" s="4"/>
    </row>
    <row r="437" spans="5:15" s="3" customFormat="1">
      <c r="E437" s="36"/>
      <c r="O437" s="4"/>
    </row>
    <row r="438" spans="5:15" s="3" customFormat="1">
      <c r="E438" s="36"/>
      <c r="O438" s="4"/>
    </row>
    <row r="439" spans="5:15" s="3" customFormat="1">
      <c r="E439" s="36"/>
      <c r="O439" s="4"/>
    </row>
    <row r="440" spans="5:15" s="3" customFormat="1">
      <c r="E440" s="36"/>
      <c r="O440" s="4"/>
    </row>
    <row r="441" spans="5:15" s="3" customFormat="1">
      <c r="E441" s="36"/>
      <c r="O441" s="4"/>
    </row>
    <row r="442" spans="5:15" s="3" customFormat="1">
      <c r="E442" s="36"/>
      <c r="O442" s="4"/>
    </row>
    <row r="443" spans="5:15" s="3" customFormat="1">
      <c r="E443" s="36"/>
      <c r="O443" s="4"/>
    </row>
    <row r="444" spans="5:15" s="3" customFormat="1">
      <c r="E444" s="36"/>
      <c r="O444" s="4"/>
    </row>
    <row r="445" spans="5:15" s="3" customFormat="1">
      <c r="E445" s="36"/>
      <c r="O445" s="4"/>
    </row>
    <row r="446" spans="5:15" s="3" customFormat="1">
      <c r="E446" s="36"/>
      <c r="O446" s="4"/>
    </row>
    <row r="447" spans="5:15" s="3" customFormat="1">
      <c r="E447" s="36"/>
      <c r="O447" s="4"/>
    </row>
    <row r="448" spans="5:15" s="3" customFormat="1">
      <c r="E448" s="36"/>
      <c r="O448" s="4"/>
    </row>
    <row r="449" spans="5:15" s="3" customFormat="1">
      <c r="E449" s="36"/>
      <c r="O449" s="4"/>
    </row>
    <row r="450" spans="5:15" s="3" customFormat="1">
      <c r="E450" s="36"/>
      <c r="O450" s="4"/>
    </row>
    <row r="451" spans="5:15" s="3" customFormat="1">
      <c r="E451" s="36"/>
      <c r="O451" s="4"/>
    </row>
    <row r="452" spans="5:15" s="3" customFormat="1">
      <c r="E452" s="36"/>
      <c r="O452" s="4"/>
    </row>
    <row r="453" spans="5:15" s="3" customFormat="1">
      <c r="E453" s="36"/>
      <c r="O453" s="4"/>
    </row>
    <row r="454" spans="5:15" s="3" customFormat="1">
      <c r="E454" s="36"/>
      <c r="O454" s="4"/>
    </row>
    <row r="455" spans="5:15" s="3" customFormat="1">
      <c r="E455" s="36"/>
      <c r="O455" s="4"/>
    </row>
    <row r="456" spans="5:15" s="3" customFormat="1">
      <c r="E456" s="36"/>
      <c r="O456" s="4"/>
    </row>
    <row r="457" spans="5:15" s="3" customFormat="1">
      <c r="E457" s="36"/>
      <c r="O457" s="4"/>
    </row>
    <row r="458" spans="5:15" s="3" customFormat="1">
      <c r="E458" s="36"/>
      <c r="O458" s="4"/>
    </row>
    <row r="459" spans="5:15" s="3" customFormat="1">
      <c r="E459" s="36"/>
      <c r="O459" s="4"/>
    </row>
    <row r="460" spans="5:15" s="3" customFormat="1">
      <c r="E460" s="36"/>
      <c r="O460" s="4"/>
    </row>
    <row r="461" spans="5:15" s="3" customFormat="1">
      <c r="E461" s="36"/>
      <c r="O461" s="4"/>
    </row>
    <row r="462" spans="5:15" s="3" customFormat="1">
      <c r="E462" s="36"/>
      <c r="O462" s="4"/>
    </row>
    <row r="463" spans="5:15" s="3" customFormat="1">
      <c r="E463" s="36"/>
      <c r="O463" s="4"/>
    </row>
    <row r="464" spans="5:15" s="3" customFormat="1">
      <c r="E464" s="36"/>
      <c r="O464" s="4"/>
    </row>
    <row r="465" spans="5:15" s="3" customFormat="1">
      <c r="E465" s="36"/>
      <c r="O465" s="4"/>
    </row>
    <row r="466" spans="5:15" s="3" customFormat="1">
      <c r="E466" s="36"/>
      <c r="O466" s="4"/>
    </row>
    <row r="467" spans="5:15" s="3" customFormat="1">
      <c r="E467" s="36"/>
      <c r="O467" s="4"/>
    </row>
    <row r="468" spans="5:15" s="3" customFormat="1">
      <c r="E468" s="36"/>
      <c r="O468" s="4"/>
    </row>
    <row r="469" spans="5:15" s="3" customFormat="1">
      <c r="E469" s="36"/>
      <c r="O469" s="4"/>
    </row>
    <row r="470" spans="5:15" s="3" customFormat="1">
      <c r="E470" s="36"/>
      <c r="O470" s="4"/>
    </row>
    <row r="471" spans="5:15" s="3" customFormat="1">
      <c r="E471" s="36"/>
      <c r="O471" s="4"/>
    </row>
    <row r="472" spans="5:15" s="3" customFormat="1">
      <c r="E472" s="36"/>
      <c r="O472" s="4"/>
    </row>
    <row r="473" spans="5:15" s="3" customFormat="1">
      <c r="E473" s="36"/>
      <c r="O473" s="4"/>
    </row>
    <row r="474" spans="5:15" s="3" customFormat="1">
      <c r="E474" s="36"/>
      <c r="O474" s="4"/>
    </row>
    <row r="475" spans="5:15" s="3" customFormat="1">
      <c r="E475" s="36"/>
      <c r="O475" s="4"/>
    </row>
    <row r="476" spans="5:15" s="3" customFormat="1">
      <c r="E476" s="36"/>
      <c r="O476" s="4"/>
    </row>
    <row r="477" spans="5:15" s="3" customFormat="1">
      <c r="E477" s="36"/>
      <c r="O477" s="4"/>
    </row>
    <row r="478" spans="5:15" s="3" customFormat="1">
      <c r="E478" s="36"/>
      <c r="O478" s="4"/>
    </row>
    <row r="479" spans="5:15" s="3" customFormat="1">
      <c r="E479" s="36"/>
      <c r="O479" s="4"/>
    </row>
    <row r="480" spans="5:15" s="3" customFormat="1">
      <c r="E480" s="36"/>
      <c r="O480" s="4"/>
    </row>
    <row r="481" spans="5:15" s="3" customFormat="1">
      <c r="E481" s="36"/>
      <c r="O481" s="4"/>
    </row>
    <row r="482" spans="5:15" s="3" customFormat="1">
      <c r="E482" s="36"/>
      <c r="O482" s="4"/>
    </row>
    <row r="483" spans="5:15" s="3" customFormat="1">
      <c r="E483" s="36"/>
      <c r="O483" s="4"/>
    </row>
    <row r="484" spans="5:15" s="3" customFormat="1">
      <c r="E484" s="36"/>
      <c r="O484" s="4"/>
    </row>
    <row r="485" spans="5:15" s="3" customFormat="1">
      <c r="E485" s="36"/>
      <c r="O485" s="4"/>
    </row>
    <row r="486" spans="5:15" s="3" customFormat="1">
      <c r="E486" s="36"/>
      <c r="O486" s="4"/>
    </row>
    <row r="487" spans="5:15" s="3" customFormat="1">
      <c r="E487" s="36"/>
      <c r="O487" s="4"/>
    </row>
    <row r="488" spans="5:15" s="3" customFormat="1">
      <c r="E488" s="36"/>
      <c r="O488" s="4"/>
    </row>
    <row r="489" spans="5:15" s="3" customFormat="1">
      <c r="E489" s="36"/>
      <c r="O489" s="4"/>
    </row>
    <row r="490" spans="5:15" s="3" customFormat="1">
      <c r="E490" s="36"/>
      <c r="O490" s="4"/>
    </row>
    <row r="491" spans="5:15" s="3" customFormat="1">
      <c r="E491" s="36"/>
      <c r="O491" s="4"/>
    </row>
    <row r="492" spans="5:15" s="3" customFormat="1">
      <c r="E492" s="36"/>
      <c r="O492" s="4"/>
    </row>
    <row r="493" spans="5:15" s="3" customFormat="1">
      <c r="E493" s="36"/>
      <c r="O493" s="4"/>
    </row>
    <row r="494" spans="5:15" s="3" customFormat="1">
      <c r="E494" s="36"/>
      <c r="O494" s="4"/>
    </row>
    <row r="495" spans="5:15" s="3" customFormat="1">
      <c r="E495" s="36"/>
      <c r="O495" s="4"/>
    </row>
    <row r="496" spans="5:15" s="3" customFormat="1">
      <c r="E496" s="36"/>
      <c r="O496" s="4"/>
    </row>
    <row r="497" spans="5:15" s="3" customFormat="1">
      <c r="E497" s="36"/>
      <c r="O497" s="4"/>
    </row>
    <row r="498" spans="5:15" s="3" customFormat="1">
      <c r="E498" s="36"/>
      <c r="O498" s="4"/>
    </row>
    <row r="499" spans="5:15" s="3" customFormat="1">
      <c r="E499" s="36"/>
      <c r="O499" s="4"/>
    </row>
    <row r="500" spans="5:15" s="3" customFormat="1">
      <c r="E500" s="36"/>
      <c r="O500" s="4"/>
    </row>
    <row r="501" spans="5:15" s="3" customFormat="1">
      <c r="E501" s="36"/>
      <c r="O501" s="4"/>
    </row>
    <row r="502" spans="5:15" s="3" customFormat="1">
      <c r="E502" s="36"/>
      <c r="O502" s="4"/>
    </row>
    <row r="503" spans="5:15" s="3" customFormat="1">
      <c r="E503" s="36"/>
      <c r="O503" s="4"/>
    </row>
    <row r="504" spans="5:15" s="3" customFormat="1">
      <c r="E504" s="36"/>
      <c r="O504" s="4"/>
    </row>
    <row r="505" spans="5:15" s="3" customFormat="1">
      <c r="E505" s="36"/>
      <c r="O505" s="4"/>
    </row>
    <row r="506" spans="5:15" s="3" customFormat="1">
      <c r="E506" s="36"/>
      <c r="O506" s="4"/>
    </row>
    <row r="507" spans="5:15" s="3" customFormat="1">
      <c r="E507" s="36"/>
      <c r="O507" s="4"/>
    </row>
    <row r="508" spans="5:15" s="3" customFormat="1">
      <c r="E508" s="36"/>
      <c r="O508" s="4"/>
    </row>
    <row r="509" spans="5:15" s="3" customFormat="1">
      <c r="E509" s="36"/>
      <c r="O509" s="4"/>
    </row>
    <row r="510" spans="5:15" s="3" customFormat="1">
      <c r="E510" s="36"/>
      <c r="O510" s="4"/>
    </row>
    <row r="511" spans="5:15" s="3" customFormat="1">
      <c r="E511" s="36"/>
      <c r="O511" s="4"/>
    </row>
    <row r="512" spans="5:15" s="3" customFormat="1">
      <c r="E512" s="36"/>
      <c r="O512" s="4"/>
    </row>
    <row r="513" spans="5:15" s="3" customFormat="1">
      <c r="E513" s="36"/>
      <c r="O513" s="4"/>
    </row>
    <row r="514" spans="5:15" s="3" customFormat="1">
      <c r="E514" s="36"/>
      <c r="O514" s="4"/>
    </row>
    <row r="515" spans="5:15" s="3" customFormat="1">
      <c r="E515" s="36"/>
      <c r="O515" s="4"/>
    </row>
    <row r="516" spans="5:15" s="3" customFormat="1">
      <c r="E516" s="36"/>
      <c r="O516" s="4"/>
    </row>
    <row r="517" spans="5:15" s="3" customFormat="1">
      <c r="E517" s="36"/>
      <c r="O517" s="4"/>
    </row>
    <row r="518" spans="5:15" s="3" customFormat="1">
      <c r="E518" s="36"/>
      <c r="O518" s="4"/>
    </row>
    <row r="519" spans="5:15" s="3" customFormat="1">
      <c r="E519" s="36"/>
      <c r="O519" s="4"/>
    </row>
    <row r="520" spans="5:15" s="3" customFormat="1">
      <c r="E520" s="36"/>
      <c r="O520" s="4"/>
    </row>
    <row r="521" spans="5:15" s="3" customFormat="1">
      <c r="E521" s="36"/>
      <c r="O521" s="4"/>
    </row>
    <row r="522" spans="5:15" s="3" customFormat="1">
      <c r="E522" s="36"/>
      <c r="O522" s="4"/>
    </row>
    <row r="523" spans="5:15" s="3" customFormat="1">
      <c r="E523" s="36"/>
      <c r="O523" s="4"/>
    </row>
    <row r="524" spans="5:15" s="3" customFormat="1">
      <c r="E524" s="36"/>
      <c r="O524" s="4"/>
    </row>
    <row r="525" spans="5:15" s="3" customFormat="1">
      <c r="E525" s="36"/>
      <c r="O525" s="4"/>
    </row>
    <row r="526" spans="5:15" s="3" customFormat="1">
      <c r="E526" s="36"/>
      <c r="O526" s="4"/>
    </row>
    <row r="527" spans="5:15" s="3" customFormat="1">
      <c r="E527" s="36"/>
      <c r="O527" s="4"/>
    </row>
    <row r="528" spans="5:15" s="3" customFormat="1">
      <c r="E528" s="36"/>
      <c r="O528" s="4"/>
    </row>
    <row r="529" spans="5:15" s="3" customFormat="1">
      <c r="E529" s="36"/>
      <c r="O529" s="4"/>
    </row>
    <row r="530" spans="5:15" s="3" customFormat="1">
      <c r="E530" s="36"/>
      <c r="O530" s="4"/>
    </row>
    <row r="531" spans="5:15" s="3" customFormat="1">
      <c r="E531" s="36"/>
      <c r="O531" s="4"/>
    </row>
    <row r="532" spans="5:15" s="3" customFormat="1">
      <c r="E532" s="36"/>
      <c r="O532" s="4"/>
    </row>
    <row r="533" spans="5:15" s="3" customFormat="1">
      <c r="E533" s="36"/>
      <c r="O533" s="4"/>
    </row>
    <row r="534" spans="5:15" s="3" customFormat="1">
      <c r="E534" s="36"/>
      <c r="O534" s="4"/>
    </row>
    <row r="535" spans="5:15" s="3" customFormat="1">
      <c r="E535" s="36"/>
      <c r="O535" s="4"/>
    </row>
    <row r="536" spans="5:15" s="3" customFormat="1">
      <c r="E536" s="36"/>
      <c r="O536" s="4"/>
    </row>
    <row r="537" spans="5:15" s="3" customFormat="1">
      <c r="E537" s="36"/>
      <c r="O537" s="4"/>
    </row>
    <row r="538" spans="5:15" s="3" customFormat="1">
      <c r="E538" s="36"/>
      <c r="O538" s="4"/>
    </row>
    <row r="539" spans="5:15" s="3" customFormat="1">
      <c r="E539" s="36"/>
      <c r="O539" s="4"/>
    </row>
    <row r="540" spans="5:15" s="3" customFormat="1">
      <c r="E540" s="36"/>
      <c r="O540" s="4"/>
    </row>
    <row r="541" spans="5:15" s="3" customFormat="1">
      <c r="E541" s="36"/>
      <c r="O541" s="4"/>
    </row>
    <row r="542" spans="5:15" s="3" customFormat="1">
      <c r="E542" s="36"/>
      <c r="O542" s="4"/>
    </row>
    <row r="543" spans="5:15" s="3" customFormat="1">
      <c r="E543" s="36"/>
      <c r="O543" s="4"/>
    </row>
    <row r="544" spans="5:15" s="3" customFormat="1">
      <c r="E544" s="36"/>
      <c r="O544" s="4"/>
    </row>
    <row r="545" spans="5:15" s="3" customFormat="1">
      <c r="E545" s="36"/>
      <c r="O545" s="4"/>
    </row>
    <row r="546" spans="5:15" s="3" customFormat="1">
      <c r="E546" s="36"/>
      <c r="O546" s="4"/>
    </row>
    <row r="547" spans="5:15" s="3" customFormat="1">
      <c r="E547" s="36"/>
      <c r="O547" s="4"/>
    </row>
    <row r="548" spans="5:15" s="3" customFormat="1">
      <c r="E548" s="36"/>
      <c r="O548" s="4"/>
    </row>
    <row r="549" spans="5:15" s="3" customFormat="1">
      <c r="E549" s="36"/>
      <c r="O549" s="4"/>
    </row>
    <row r="550" spans="5:15" s="3" customFormat="1">
      <c r="E550" s="36"/>
      <c r="O550" s="4"/>
    </row>
    <row r="551" spans="5:15" s="3" customFormat="1">
      <c r="E551" s="36"/>
      <c r="O551" s="4"/>
    </row>
    <row r="552" spans="5:15" s="3" customFormat="1">
      <c r="E552" s="36"/>
      <c r="O552" s="4"/>
    </row>
    <row r="553" spans="5:15" s="3" customFormat="1">
      <c r="E553" s="36"/>
      <c r="O553" s="4"/>
    </row>
    <row r="554" spans="5:15" s="3" customFormat="1">
      <c r="E554" s="36"/>
      <c r="O554" s="4"/>
    </row>
    <row r="555" spans="5:15" s="3" customFormat="1">
      <c r="E555" s="36"/>
      <c r="O555" s="4"/>
    </row>
    <row r="556" spans="5:15" s="3" customFormat="1">
      <c r="E556" s="36"/>
      <c r="O556" s="4"/>
    </row>
    <row r="557" spans="5:15" s="3" customFormat="1">
      <c r="E557" s="36"/>
      <c r="O557" s="4"/>
    </row>
    <row r="558" spans="5:15" s="3" customFormat="1">
      <c r="E558" s="36"/>
      <c r="O558" s="4"/>
    </row>
    <row r="559" spans="5:15" s="3" customFormat="1">
      <c r="E559" s="36"/>
      <c r="O559" s="4"/>
    </row>
    <row r="560" spans="5:15" s="3" customFormat="1">
      <c r="E560" s="36"/>
      <c r="O560" s="4"/>
    </row>
    <row r="561" spans="5:15" s="3" customFormat="1">
      <c r="E561" s="36"/>
      <c r="O561" s="4"/>
    </row>
    <row r="562" spans="5:15" s="3" customFormat="1">
      <c r="E562" s="36"/>
      <c r="O562" s="4"/>
    </row>
    <row r="563" spans="5:15" s="3" customFormat="1">
      <c r="E563" s="36"/>
      <c r="O563" s="4"/>
    </row>
    <row r="564" spans="5:15" s="3" customFormat="1">
      <c r="E564" s="36"/>
      <c r="O564" s="4"/>
    </row>
    <row r="565" spans="5:15" s="3" customFormat="1">
      <c r="E565" s="36"/>
      <c r="O565" s="4"/>
    </row>
    <row r="566" spans="5:15" s="3" customFormat="1">
      <c r="E566" s="36"/>
      <c r="O566" s="4"/>
    </row>
    <row r="567" spans="5:15" s="3" customFormat="1">
      <c r="E567" s="36"/>
      <c r="O567" s="4"/>
    </row>
    <row r="568" spans="5:15" s="3" customFormat="1">
      <c r="E568" s="36"/>
      <c r="O568" s="4"/>
    </row>
    <row r="569" spans="5:15" s="3" customFormat="1">
      <c r="E569" s="36"/>
      <c r="O569" s="4"/>
    </row>
    <row r="570" spans="5:15" s="3" customFormat="1">
      <c r="E570" s="36"/>
      <c r="O570" s="4"/>
    </row>
    <row r="571" spans="5:15" s="3" customFormat="1">
      <c r="E571" s="36"/>
      <c r="O571" s="4"/>
    </row>
    <row r="572" spans="5:15" s="3" customFormat="1">
      <c r="E572" s="36"/>
      <c r="O572" s="4"/>
    </row>
    <row r="573" spans="5:15" s="3" customFormat="1">
      <c r="E573" s="36"/>
      <c r="O573" s="4"/>
    </row>
    <row r="574" spans="5:15" s="3" customFormat="1">
      <c r="E574" s="36"/>
      <c r="O574" s="4"/>
    </row>
    <row r="575" spans="5:15" s="3" customFormat="1">
      <c r="E575" s="36"/>
      <c r="O575" s="4"/>
    </row>
    <row r="576" spans="5:15" s="3" customFormat="1">
      <c r="E576" s="36"/>
      <c r="O576" s="4"/>
    </row>
    <row r="577" spans="5:15" s="3" customFormat="1">
      <c r="E577" s="36"/>
      <c r="O577" s="4"/>
    </row>
    <row r="578" spans="5:15" s="3" customFormat="1">
      <c r="E578" s="36"/>
      <c r="O578" s="4"/>
    </row>
    <row r="579" spans="5:15" s="3" customFormat="1">
      <c r="E579" s="36"/>
      <c r="O579" s="4"/>
    </row>
    <row r="580" spans="5:15" s="3" customFormat="1">
      <c r="E580" s="36"/>
      <c r="O580" s="4"/>
    </row>
    <row r="581" spans="5:15" s="3" customFormat="1">
      <c r="E581" s="36"/>
      <c r="O581" s="4"/>
    </row>
    <row r="582" spans="5:15" s="3" customFormat="1">
      <c r="E582" s="36"/>
      <c r="O582" s="4"/>
    </row>
    <row r="583" spans="5:15" s="3" customFormat="1">
      <c r="E583" s="36"/>
      <c r="O583" s="4"/>
    </row>
    <row r="584" spans="5:15" s="3" customFormat="1">
      <c r="E584" s="36"/>
      <c r="O584" s="4"/>
    </row>
    <row r="585" spans="5:15" s="3" customFormat="1">
      <c r="E585" s="36"/>
      <c r="O585" s="4"/>
    </row>
    <row r="586" spans="5:15" s="3" customFormat="1">
      <c r="E586" s="36"/>
      <c r="O586" s="4"/>
    </row>
    <row r="587" spans="5:15" s="3" customFormat="1">
      <c r="E587" s="36"/>
      <c r="O587" s="4"/>
    </row>
    <row r="588" spans="5:15" s="3" customFormat="1">
      <c r="E588" s="36"/>
      <c r="O588" s="4"/>
    </row>
    <row r="589" spans="5:15" s="3" customFormat="1">
      <c r="E589" s="36"/>
      <c r="O589" s="4"/>
    </row>
    <row r="590" spans="5:15" s="3" customFormat="1">
      <c r="E590" s="36"/>
      <c r="O590" s="4"/>
    </row>
    <row r="591" spans="5:15" s="3" customFormat="1">
      <c r="E591" s="36"/>
      <c r="O591" s="4"/>
    </row>
    <row r="592" spans="5:15" s="3" customFormat="1">
      <c r="E592" s="36"/>
      <c r="O592" s="4"/>
    </row>
    <row r="593" spans="5:15" s="3" customFormat="1">
      <c r="E593" s="36"/>
      <c r="O593" s="4"/>
    </row>
    <row r="594" spans="5:15" s="3" customFormat="1">
      <c r="E594" s="36"/>
      <c r="O594" s="4"/>
    </row>
    <row r="595" spans="5:15" s="3" customFormat="1">
      <c r="E595" s="36"/>
      <c r="O595" s="4"/>
    </row>
    <row r="596" spans="5:15" s="3" customFormat="1">
      <c r="E596" s="36"/>
      <c r="O596" s="4"/>
    </row>
    <row r="597" spans="5:15" s="3" customFormat="1">
      <c r="E597" s="36"/>
      <c r="O597" s="4"/>
    </row>
    <row r="598" spans="5:15" s="3" customFormat="1">
      <c r="E598" s="36"/>
      <c r="O598" s="4"/>
    </row>
    <row r="599" spans="5:15" s="3" customFormat="1">
      <c r="E599" s="36"/>
      <c r="O599" s="4"/>
    </row>
    <row r="600" spans="5:15" s="3" customFormat="1">
      <c r="E600" s="36"/>
      <c r="O600" s="4"/>
    </row>
    <row r="601" spans="5:15" s="3" customFormat="1">
      <c r="E601" s="36"/>
      <c r="O601" s="4"/>
    </row>
    <row r="602" spans="5:15" s="3" customFormat="1">
      <c r="E602" s="36"/>
      <c r="O602" s="4"/>
    </row>
    <row r="603" spans="5:15" s="3" customFormat="1">
      <c r="E603" s="36"/>
      <c r="O603" s="4"/>
    </row>
    <row r="604" spans="5:15" s="3" customFormat="1">
      <c r="E604" s="36"/>
      <c r="O604" s="4"/>
    </row>
    <row r="605" spans="5:15" s="3" customFormat="1">
      <c r="E605" s="36"/>
      <c r="O605" s="4"/>
    </row>
    <row r="606" spans="5:15" s="3" customFormat="1">
      <c r="E606" s="36"/>
      <c r="O606" s="4"/>
    </row>
    <row r="607" spans="5:15" s="3" customFormat="1">
      <c r="E607" s="36"/>
      <c r="O607" s="4"/>
    </row>
    <row r="608" spans="5:15" s="3" customFormat="1">
      <c r="E608" s="36"/>
      <c r="O608" s="4"/>
    </row>
    <row r="609" spans="5:15" s="3" customFormat="1">
      <c r="E609" s="36"/>
      <c r="O609" s="4"/>
    </row>
    <row r="610" spans="5:15" s="3" customFormat="1">
      <c r="E610" s="36"/>
      <c r="O610" s="4"/>
    </row>
    <row r="611" spans="5:15" s="3" customFormat="1">
      <c r="E611" s="36"/>
      <c r="O611" s="4"/>
    </row>
    <row r="612" spans="5:15" s="3" customFormat="1">
      <c r="E612" s="36"/>
      <c r="O612" s="4"/>
    </row>
    <row r="613" spans="5:15" s="3" customFormat="1">
      <c r="E613" s="36"/>
      <c r="O613" s="4"/>
    </row>
    <row r="614" spans="5:15" s="3" customFormat="1">
      <c r="E614" s="36"/>
      <c r="O614" s="4"/>
    </row>
    <row r="615" spans="5:15" s="3" customFormat="1">
      <c r="E615" s="36"/>
      <c r="O615" s="4"/>
    </row>
    <row r="616" spans="5:15" s="3" customFormat="1">
      <c r="E616" s="36"/>
      <c r="O616" s="4"/>
    </row>
    <row r="617" spans="5:15" s="3" customFormat="1">
      <c r="E617" s="36"/>
      <c r="O617" s="4"/>
    </row>
    <row r="618" spans="5:15" s="3" customFormat="1">
      <c r="E618" s="36"/>
      <c r="O618" s="4"/>
    </row>
    <row r="619" spans="5:15" s="3" customFormat="1">
      <c r="E619" s="36"/>
      <c r="O619" s="4"/>
    </row>
    <row r="620" spans="5:15" s="3" customFormat="1">
      <c r="E620" s="36"/>
      <c r="O620" s="4"/>
    </row>
    <row r="621" spans="5:15" s="3" customFormat="1">
      <c r="E621" s="36"/>
      <c r="O621" s="4"/>
    </row>
    <row r="622" spans="5:15" s="3" customFormat="1">
      <c r="E622" s="36"/>
      <c r="O622" s="4"/>
    </row>
    <row r="623" spans="5:15" s="3" customFormat="1">
      <c r="E623" s="36"/>
      <c r="O623" s="4"/>
    </row>
    <row r="624" spans="5:15" s="3" customFormat="1">
      <c r="E624" s="36"/>
      <c r="O624" s="4"/>
    </row>
    <row r="625" spans="5:15" s="3" customFormat="1">
      <c r="E625" s="36"/>
      <c r="O625" s="4"/>
    </row>
    <row r="626" spans="5:15" s="3" customFormat="1">
      <c r="E626" s="36"/>
      <c r="O626" s="4"/>
    </row>
    <row r="627" spans="5:15" s="3" customFormat="1">
      <c r="E627" s="36"/>
      <c r="O627" s="4"/>
    </row>
    <row r="628" spans="5:15" s="3" customFormat="1">
      <c r="E628" s="36"/>
      <c r="O628" s="4"/>
    </row>
    <row r="629" spans="5:15" s="3" customFormat="1">
      <c r="E629" s="36"/>
      <c r="O629" s="4"/>
    </row>
    <row r="630" spans="5:15" s="3" customFormat="1">
      <c r="E630" s="36"/>
      <c r="O630" s="4"/>
    </row>
    <row r="631" spans="5:15" s="3" customFormat="1">
      <c r="E631" s="36"/>
      <c r="O631" s="4"/>
    </row>
    <row r="632" spans="5:15" s="3" customFormat="1">
      <c r="E632" s="36"/>
      <c r="O632" s="4"/>
    </row>
    <row r="633" spans="5:15" s="3" customFormat="1">
      <c r="E633" s="36"/>
      <c r="O633" s="4"/>
    </row>
    <row r="634" spans="5:15" s="3" customFormat="1">
      <c r="E634" s="36"/>
      <c r="O634" s="4"/>
    </row>
    <row r="635" spans="5:15" s="3" customFormat="1">
      <c r="E635" s="36"/>
      <c r="O635" s="4"/>
    </row>
    <row r="636" spans="5:15" s="3" customFormat="1">
      <c r="E636" s="36"/>
      <c r="O636" s="4"/>
    </row>
    <row r="637" spans="5:15" s="3" customFormat="1">
      <c r="E637" s="36"/>
      <c r="O637" s="4"/>
    </row>
    <row r="638" spans="5:15" s="3" customFormat="1">
      <c r="E638" s="36"/>
      <c r="O638" s="4"/>
    </row>
    <row r="639" spans="5:15" s="3" customFormat="1">
      <c r="E639" s="36"/>
      <c r="O639" s="4"/>
    </row>
    <row r="640" spans="5:15" s="3" customFormat="1">
      <c r="E640" s="36"/>
      <c r="O640" s="4"/>
    </row>
    <row r="641" spans="5:15" s="3" customFormat="1">
      <c r="E641" s="36"/>
      <c r="O641" s="4"/>
    </row>
    <row r="642" spans="5:15" s="3" customFormat="1">
      <c r="E642" s="36"/>
      <c r="O642" s="4"/>
    </row>
    <row r="643" spans="5:15" s="3" customFormat="1">
      <c r="E643" s="36"/>
      <c r="O643" s="4"/>
    </row>
    <row r="644" spans="5:15" s="3" customFormat="1">
      <c r="E644" s="36"/>
      <c r="O644" s="4"/>
    </row>
    <row r="645" spans="5:15" s="3" customFormat="1">
      <c r="E645" s="36"/>
      <c r="O645" s="4"/>
    </row>
    <row r="646" spans="5:15" s="3" customFormat="1">
      <c r="E646" s="36"/>
      <c r="O646" s="4"/>
    </row>
    <row r="647" spans="5:15" s="3" customFormat="1">
      <c r="E647" s="36"/>
      <c r="O647" s="4"/>
    </row>
    <row r="648" spans="5:15" s="3" customFormat="1">
      <c r="E648" s="36"/>
      <c r="O648" s="4"/>
    </row>
    <row r="649" spans="5:15" s="3" customFormat="1">
      <c r="E649" s="36"/>
      <c r="O649" s="4"/>
    </row>
    <row r="650" spans="5:15" s="3" customFormat="1">
      <c r="E650" s="36"/>
      <c r="O650" s="4"/>
    </row>
    <row r="651" spans="5:15" s="3" customFormat="1">
      <c r="E651" s="36"/>
      <c r="O651" s="4"/>
    </row>
    <row r="652" spans="5:15" s="3" customFormat="1">
      <c r="E652" s="36"/>
      <c r="O652" s="4"/>
    </row>
    <row r="653" spans="5:15" s="3" customFormat="1">
      <c r="E653" s="36"/>
      <c r="O653" s="4"/>
    </row>
    <row r="654" spans="5:15" s="3" customFormat="1">
      <c r="E654" s="36"/>
      <c r="O654" s="4"/>
    </row>
    <row r="655" spans="5:15" s="3" customFormat="1">
      <c r="E655" s="36"/>
      <c r="O655" s="4"/>
    </row>
    <row r="656" spans="5:15" s="3" customFormat="1">
      <c r="E656" s="36"/>
      <c r="O656" s="4"/>
    </row>
    <row r="657" spans="5:15" s="3" customFormat="1">
      <c r="E657" s="36"/>
      <c r="O657" s="4"/>
    </row>
    <row r="658" spans="5:15" s="3" customFormat="1">
      <c r="E658" s="36"/>
      <c r="O658" s="4"/>
    </row>
    <row r="659" spans="5:15" s="3" customFormat="1">
      <c r="E659" s="36"/>
      <c r="O659" s="4"/>
    </row>
    <row r="660" spans="5:15" s="3" customFormat="1">
      <c r="E660" s="36"/>
      <c r="O660" s="4"/>
    </row>
    <row r="661" spans="5:15" s="3" customFormat="1">
      <c r="E661" s="36"/>
      <c r="O661" s="4"/>
    </row>
    <row r="662" spans="5:15" s="3" customFormat="1">
      <c r="E662" s="36"/>
      <c r="O662" s="4"/>
    </row>
    <row r="663" spans="5:15" s="3" customFormat="1">
      <c r="E663" s="36"/>
      <c r="O663" s="4"/>
    </row>
    <row r="664" spans="5:15" s="3" customFormat="1">
      <c r="E664" s="36"/>
      <c r="O664" s="4"/>
    </row>
    <row r="665" spans="5:15" s="3" customFormat="1">
      <c r="E665" s="36"/>
      <c r="O665" s="4"/>
    </row>
    <row r="666" spans="5:15" s="3" customFormat="1">
      <c r="E666" s="36"/>
      <c r="O666" s="4"/>
    </row>
    <row r="667" spans="5:15" s="3" customFormat="1">
      <c r="E667" s="36"/>
      <c r="O667" s="4"/>
    </row>
    <row r="668" spans="5:15" s="3" customFormat="1">
      <c r="E668" s="36"/>
      <c r="O668" s="4"/>
    </row>
    <row r="669" spans="5:15" s="3" customFormat="1">
      <c r="E669" s="36"/>
      <c r="O669" s="4"/>
    </row>
    <row r="670" spans="5:15" s="3" customFormat="1">
      <c r="E670" s="36"/>
      <c r="O670" s="4"/>
    </row>
    <row r="671" spans="5:15" s="3" customFormat="1">
      <c r="E671" s="36"/>
      <c r="O671" s="4"/>
    </row>
    <row r="672" spans="5:15" s="3" customFormat="1">
      <c r="E672" s="36"/>
      <c r="O672" s="4"/>
    </row>
    <row r="673" spans="5:15" s="3" customFormat="1">
      <c r="E673" s="36"/>
      <c r="O673" s="4"/>
    </row>
    <row r="674" spans="5:15" s="3" customFormat="1">
      <c r="E674" s="36"/>
      <c r="O674" s="4"/>
    </row>
    <row r="675" spans="5:15" s="3" customFormat="1">
      <c r="E675" s="36"/>
      <c r="O675" s="4"/>
    </row>
    <row r="676" spans="5:15" s="3" customFormat="1">
      <c r="E676" s="36"/>
      <c r="O676" s="4"/>
    </row>
    <row r="677" spans="5:15" s="3" customFormat="1">
      <c r="E677" s="36"/>
      <c r="O677" s="4"/>
    </row>
    <row r="678" spans="5:15" s="3" customFormat="1">
      <c r="E678" s="36"/>
      <c r="O678" s="4"/>
    </row>
    <row r="679" spans="5:15" s="3" customFormat="1">
      <c r="E679" s="36"/>
      <c r="O679" s="4"/>
    </row>
    <row r="680" spans="5:15" s="3" customFormat="1">
      <c r="E680" s="36"/>
      <c r="O680" s="4"/>
    </row>
    <row r="681" spans="5:15" s="3" customFormat="1">
      <c r="E681" s="36"/>
      <c r="O681" s="4"/>
    </row>
    <row r="682" spans="5:15" s="3" customFormat="1">
      <c r="E682" s="36"/>
      <c r="O682" s="4"/>
    </row>
    <row r="683" spans="5:15" s="3" customFormat="1">
      <c r="E683" s="36"/>
      <c r="O683" s="4"/>
    </row>
    <row r="684" spans="5:15" s="3" customFormat="1">
      <c r="E684" s="36"/>
      <c r="O684" s="4"/>
    </row>
    <row r="685" spans="5:15" s="3" customFormat="1">
      <c r="E685" s="36"/>
      <c r="O685" s="4"/>
    </row>
    <row r="686" spans="5:15" s="3" customFormat="1">
      <c r="E686" s="36"/>
      <c r="O686" s="4"/>
    </row>
    <row r="687" spans="5:15" s="3" customFormat="1">
      <c r="E687" s="36"/>
      <c r="O687" s="4"/>
    </row>
    <row r="688" spans="5:15" s="3" customFormat="1">
      <c r="E688" s="36"/>
      <c r="O688" s="4"/>
    </row>
    <row r="689" spans="5:15" s="3" customFormat="1">
      <c r="E689" s="36"/>
      <c r="O689" s="4"/>
    </row>
    <row r="690" spans="5:15" s="3" customFormat="1">
      <c r="E690" s="36"/>
      <c r="O690" s="4"/>
    </row>
    <row r="691" spans="5:15" s="3" customFormat="1">
      <c r="E691" s="36"/>
      <c r="O691" s="4"/>
    </row>
    <row r="692" spans="5:15" s="3" customFormat="1">
      <c r="E692" s="36"/>
      <c r="O692" s="4"/>
    </row>
    <row r="693" spans="5:15" s="3" customFormat="1">
      <c r="E693" s="36"/>
      <c r="O693" s="4"/>
    </row>
    <row r="694" spans="5:15" s="3" customFormat="1">
      <c r="E694" s="36"/>
      <c r="O694" s="4"/>
    </row>
    <row r="695" spans="5:15" s="3" customFormat="1">
      <c r="E695" s="36"/>
      <c r="O695" s="4"/>
    </row>
    <row r="696" spans="5:15" s="3" customFormat="1">
      <c r="E696" s="36"/>
      <c r="O696" s="4"/>
    </row>
    <row r="697" spans="5:15" s="3" customFormat="1">
      <c r="E697" s="36"/>
      <c r="O697" s="4"/>
    </row>
    <row r="698" spans="5:15" s="3" customFormat="1">
      <c r="E698" s="36"/>
      <c r="O698" s="4"/>
    </row>
    <row r="699" spans="5:15" s="3" customFormat="1">
      <c r="E699" s="36"/>
      <c r="O699" s="4"/>
    </row>
    <row r="700" spans="5:15" s="3" customFormat="1">
      <c r="E700" s="36"/>
      <c r="O700" s="4"/>
    </row>
    <row r="701" spans="5:15" s="3" customFormat="1">
      <c r="E701" s="36"/>
      <c r="O701" s="4"/>
    </row>
    <row r="702" spans="5:15" s="3" customFormat="1">
      <c r="E702" s="36"/>
      <c r="O702" s="4"/>
    </row>
    <row r="703" spans="5:15" s="3" customFormat="1">
      <c r="E703" s="36"/>
      <c r="O703" s="4"/>
    </row>
    <row r="704" spans="5:15" s="3" customFormat="1">
      <c r="E704" s="36"/>
      <c r="O704" s="4"/>
    </row>
    <row r="705" spans="5:15" s="3" customFormat="1">
      <c r="E705" s="36"/>
      <c r="O705" s="4"/>
    </row>
    <row r="706" spans="5:15" s="3" customFormat="1">
      <c r="E706" s="36"/>
      <c r="O706" s="4"/>
    </row>
    <row r="707" spans="5:15" s="3" customFormat="1">
      <c r="E707" s="36"/>
      <c r="O707" s="4"/>
    </row>
    <row r="708" spans="5:15" s="3" customFormat="1">
      <c r="E708" s="36"/>
      <c r="O708" s="4"/>
    </row>
    <row r="709" spans="5:15" s="3" customFormat="1">
      <c r="E709" s="36"/>
      <c r="O709" s="4"/>
    </row>
    <row r="710" spans="5:15" s="3" customFormat="1">
      <c r="E710" s="36"/>
      <c r="O710" s="4"/>
    </row>
    <row r="711" spans="5:15" s="3" customFormat="1">
      <c r="E711" s="36"/>
      <c r="O711" s="4"/>
    </row>
    <row r="712" spans="5:15" s="3" customFormat="1">
      <c r="E712" s="36"/>
      <c r="O712" s="4"/>
    </row>
    <row r="713" spans="5:15" s="3" customFormat="1">
      <c r="E713" s="36"/>
      <c r="O713" s="4"/>
    </row>
    <row r="714" spans="5:15" s="3" customFormat="1">
      <c r="E714" s="36"/>
      <c r="O714" s="4"/>
    </row>
    <row r="715" spans="5:15" s="3" customFormat="1">
      <c r="E715" s="36"/>
      <c r="O715" s="4"/>
    </row>
    <row r="716" spans="5:15" s="3" customFormat="1">
      <c r="E716" s="36"/>
      <c r="O716" s="4"/>
    </row>
    <row r="717" spans="5:15" s="3" customFormat="1">
      <c r="E717" s="36"/>
      <c r="O717" s="4"/>
    </row>
    <row r="718" spans="5:15" s="3" customFormat="1">
      <c r="E718" s="36"/>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5"/>
      <c r="C3" s="96"/>
      <c r="D3" s="96"/>
      <c r="E3" s="96"/>
      <c r="F3" s="96"/>
      <c r="G3" s="96"/>
      <c r="H3" s="96"/>
      <c r="I3" s="97"/>
    </row>
    <row r="4" spans="2:19">
      <c r="B4" s="538" t="s">
        <v>424</v>
      </c>
      <c r="C4" s="539"/>
      <c r="D4" s="539"/>
      <c r="E4" s="540" t="s">
        <v>425</v>
      </c>
      <c r="F4" s="540"/>
      <c r="G4" s="540"/>
      <c r="H4" s="540"/>
      <c r="I4" s="541"/>
      <c r="Q4" s="542" t="s">
        <v>426</v>
      </c>
      <c r="R4" s="542"/>
    </row>
    <row r="5" spans="2:19">
      <c r="B5" s="538"/>
      <c r="C5" s="539"/>
      <c r="D5" s="539"/>
      <c r="E5" s="540"/>
      <c r="F5" s="540"/>
      <c r="G5" s="540"/>
      <c r="H5" s="540"/>
      <c r="I5" s="541"/>
      <c r="Q5" s="542"/>
      <c r="R5" s="542"/>
    </row>
    <row r="6" spans="2:19">
      <c r="B6" s="538"/>
      <c r="C6" s="539"/>
      <c r="D6" s="539"/>
      <c r="E6" s="540"/>
      <c r="F6" s="540"/>
      <c r="G6" s="540"/>
      <c r="H6" s="540"/>
      <c r="I6" s="541"/>
      <c r="Q6" s="542"/>
      <c r="R6" s="542"/>
    </row>
    <row r="7" spans="2:19" ht="15.75" thickBot="1">
      <c r="B7" s="98"/>
      <c r="I7" s="99"/>
    </row>
    <row r="8" spans="2:19" ht="62.25" customHeight="1" thickBot="1">
      <c r="B8" s="543" t="s">
        <v>367</v>
      </c>
      <c r="C8" s="544"/>
      <c r="D8" s="42" t="s">
        <v>427</v>
      </c>
      <c r="E8" s="43">
        <v>5</v>
      </c>
      <c r="F8" s="43">
        <v>10</v>
      </c>
      <c r="G8" s="43">
        <v>15</v>
      </c>
      <c r="H8" s="43">
        <v>20</v>
      </c>
      <c r="I8" s="100">
        <v>25</v>
      </c>
      <c r="K8" s="545" t="s">
        <v>428</v>
      </c>
      <c r="L8" s="546"/>
      <c r="M8" s="546"/>
      <c r="N8" s="546"/>
      <c r="O8" s="546"/>
      <c r="P8" s="547"/>
      <c r="Q8" s="548" t="s">
        <v>429</v>
      </c>
      <c r="R8" s="548"/>
      <c r="S8" s="16" t="s">
        <v>430</v>
      </c>
    </row>
    <row r="9" spans="2:19" ht="62.25" customHeight="1" thickBot="1">
      <c r="B9" s="543"/>
      <c r="C9" s="544"/>
      <c r="D9" s="42" t="s">
        <v>431</v>
      </c>
      <c r="E9" s="44">
        <v>4</v>
      </c>
      <c r="F9" s="44">
        <v>8</v>
      </c>
      <c r="G9" s="43">
        <v>12</v>
      </c>
      <c r="H9" s="43">
        <v>16</v>
      </c>
      <c r="I9" s="100">
        <v>20</v>
      </c>
      <c r="K9" s="549" t="s">
        <v>432</v>
      </c>
      <c r="L9" s="550"/>
      <c r="M9" s="550"/>
      <c r="N9" s="550"/>
      <c r="O9" s="550"/>
      <c r="P9" s="550"/>
      <c r="Q9" s="551" t="s">
        <v>433</v>
      </c>
      <c r="R9" s="552"/>
      <c r="S9" s="16" t="s">
        <v>364</v>
      </c>
    </row>
    <row r="10" spans="2:19" ht="62.25" customHeight="1" thickBot="1">
      <c r="B10" s="543"/>
      <c r="C10" s="544"/>
      <c r="D10" s="42" t="s">
        <v>434</v>
      </c>
      <c r="E10" s="44">
        <v>3</v>
      </c>
      <c r="F10" s="44">
        <v>6</v>
      </c>
      <c r="G10" s="44">
        <v>9</v>
      </c>
      <c r="H10" s="43">
        <v>12</v>
      </c>
      <c r="I10" s="100">
        <v>15</v>
      </c>
      <c r="K10" s="553" t="s">
        <v>392</v>
      </c>
      <c r="L10" s="554"/>
      <c r="M10" s="554"/>
      <c r="N10" s="554"/>
      <c r="O10" s="554"/>
      <c r="P10" s="554"/>
      <c r="Q10" s="548" t="s">
        <v>435</v>
      </c>
      <c r="R10" s="548"/>
      <c r="S10" s="16" t="s">
        <v>436</v>
      </c>
    </row>
    <row r="11" spans="2:19" ht="62.25" customHeight="1">
      <c r="B11" s="543"/>
      <c r="C11" s="544"/>
      <c r="D11" s="42" t="s">
        <v>437</v>
      </c>
      <c r="E11" s="45">
        <v>2</v>
      </c>
      <c r="F11" s="44">
        <v>4</v>
      </c>
      <c r="G11" s="44">
        <v>6</v>
      </c>
      <c r="H11" s="43">
        <v>8</v>
      </c>
      <c r="I11" s="100">
        <v>10</v>
      </c>
      <c r="K11" s="555" t="s">
        <v>438</v>
      </c>
      <c r="L11" s="556"/>
      <c r="M11" s="556"/>
      <c r="N11" s="556"/>
      <c r="O11" s="556"/>
      <c r="P11" s="556"/>
      <c r="Q11" s="548" t="s">
        <v>363</v>
      </c>
      <c r="R11" s="557"/>
      <c r="S11" s="16" t="s">
        <v>363</v>
      </c>
    </row>
    <row r="12" spans="2:19" ht="62.25" customHeight="1">
      <c r="B12" s="543"/>
      <c r="C12" s="544"/>
      <c r="D12" s="42" t="s">
        <v>439</v>
      </c>
      <c r="E12" s="45">
        <v>1</v>
      </c>
      <c r="F12" s="45">
        <v>2</v>
      </c>
      <c r="G12" s="44">
        <v>3</v>
      </c>
      <c r="H12" s="43">
        <v>4</v>
      </c>
      <c r="I12" s="100">
        <v>5</v>
      </c>
    </row>
    <row r="13" spans="2:19" ht="62.25" customHeight="1" thickBot="1">
      <c r="B13" s="101"/>
      <c r="C13" s="536" t="s">
        <v>440</v>
      </c>
      <c r="D13" s="537"/>
      <c r="E13" s="102" t="s">
        <v>441</v>
      </c>
      <c r="F13" s="102" t="s">
        <v>442</v>
      </c>
      <c r="G13" s="102" t="s">
        <v>443</v>
      </c>
      <c r="H13" s="102" t="s">
        <v>444</v>
      </c>
      <c r="I13" s="103" t="s">
        <v>445</v>
      </c>
    </row>
    <row r="17" spans="4:6">
      <c r="D17" s="16"/>
      <c r="E17" s="16"/>
      <c r="F17" s="16"/>
    </row>
    <row r="18" spans="4:6" ht="15.75">
      <c r="D18" s="21" t="s">
        <v>446</v>
      </c>
      <c r="E18" s="104" t="s">
        <v>438</v>
      </c>
      <c r="F18" s="104">
        <v>1</v>
      </c>
    </row>
    <row r="19" spans="4:6">
      <c r="D19" s="21" t="s">
        <v>447</v>
      </c>
      <c r="E19" s="21" t="s">
        <v>438</v>
      </c>
      <c r="F19" s="21">
        <v>2</v>
      </c>
    </row>
    <row r="20" spans="4:6">
      <c r="D20" s="21" t="s">
        <v>448</v>
      </c>
      <c r="E20" s="21" t="s">
        <v>392</v>
      </c>
      <c r="F20" s="21">
        <v>2</v>
      </c>
    </row>
    <row r="21" spans="4:6">
      <c r="D21" s="21" t="s">
        <v>449</v>
      </c>
      <c r="E21" s="21" t="s">
        <v>450</v>
      </c>
      <c r="F21" s="21">
        <v>3</v>
      </c>
    </row>
    <row r="22" spans="4:6">
      <c r="D22" s="21" t="s">
        <v>451</v>
      </c>
      <c r="E22" s="21" t="s">
        <v>428</v>
      </c>
      <c r="F22" s="21">
        <v>4</v>
      </c>
    </row>
    <row r="23" spans="4:6">
      <c r="D23" s="21" t="s">
        <v>452</v>
      </c>
      <c r="E23" s="21" t="s">
        <v>438</v>
      </c>
      <c r="F23" s="21">
        <v>1</v>
      </c>
    </row>
    <row r="24" spans="4:6">
      <c r="D24" s="21" t="s">
        <v>453</v>
      </c>
      <c r="E24" s="21" t="s">
        <v>392</v>
      </c>
      <c r="F24" s="21">
        <v>2</v>
      </c>
    </row>
    <row r="25" spans="4:6">
      <c r="D25" s="21" t="s">
        <v>454</v>
      </c>
      <c r="E25" s="21" t="s">
        <v>392</v>
      </c>
      <c r="F25" s="21">
        <v>2</v>
      </c>
    </row>
    <row r="26" spans="4:6">
      <c r="D26" s="21" t="s">
        <v>455</v>
      </c>
      <c r="E26" s="21" t="s">
        <v>432</v>
      </c>
      <c r="F26" s="21">
        <v>3</v>
      </c>
    </row>
    <row r="27" spans="4:6">
      <c r="D27" s="21" t="s">
        <v>456</v>
      </c>
      <c r="E27" s="21" t="s">
        <v>428</v>
      </c>
      <c r="F27" s="21">
        <v>4</v>
      </c>
    </row>
    <row r="28" spans="4:6">
      <c r="D28" s="21" t="s">
        <v>457</v>
      </c>
      <c r="E28" s="21" t="s">
        <v>392</v>
      </c>
      <c r="F28" s="21">
        <v>2</v>
      </c>
    </row>
    <row r="29" spans="4:6">
      <c r="D29" s="21" t="s">
        <v>458</v>
      </c>
      <c r="E29" s="21" t="s">
        <v>392</v>
      </c>
      <c r="F29" s="21">
        <v>2</v>
      </c>
    </row>
    <row r="30" spans="4:6">
      <c r="D30" s="21" t="s">
        <v>459</v>
      </c>
      <c r="E30" s="21" t="s">
        <v>392</v>
      </c>
      <c r="F30" s="21">
        <v>2</v>
      </c>
    </row>
    <row r="31" spans="4:6">
      <c r="D31" s="21" t="s">
        <v>460</v>
      </c>
      <c r="E31" s="21" t="s">
        <v>432</v>
      </c>
      <c r="F31" s="21">
        <v>3</v>
      </c>
    </row>
    <row r="32" spans="4:6">
      <c r="D32" s="21" t="s">
        <v>461</v>
      </c>
      <c r="E32" s="21" t="s">
        <v>428</v>
      </c>
      <c r="F32" s="21">
        <v>4</v>
      </c>
    </row>
    <row r="33" spans="4:6">
      <c r="D33" s="21" t="s">
        <v>462</v>
      </c>
      <c r="E33" s="21" t="s">
        <v>392</v>
      </c>
      <c r="F33" s="21">
        <v>2</v>
      </c>
    </row>
    <row r="34" spans="4:6">
      <c r="D34" s="21" t="s">
        <v>463</v>
      </c>
      <c r="E34" s="21" t="s">
        <v>392</v>
      </c>
      <c r="F34" s="21">
        <v>2</v>
      </c>
    </row>
    <row r="35" spans="4:6">
      <c r="D35" s="21" t="s">
        <v>464</v>
      </c>
      <c r="E35" s="21" t="s">
        <v>432</v>
      </c>
      <c r="F35" s="21">
        <v>3</v>
      </c>
    </row>
    <row r="36" spans="4:6">
      <c r="D36" s="21" t="s">
        <v>465</v>
      </c>
      <c r="E36" s="21" t="s">
        <v>432</v>
      </c>
      <c r="F36" s="21">
        <v>3</v>
      </c>
    </row>
    <row r="37" spans="4:6">
      <c r="D37" s="21" t="s">
        <v>466</v>
      </c>
      <c r="E37" s="21" t="s">
        <v>428</v>
      </c>
      <c r="F37" s="21">
        <v>4</v>
      </c>
    </row>
    <row r="38" spans="4:6">
      <c r="D38" s="21" t="s">
        <v>467</v>
      </c>
      <c r="E38" s="21" t="s">
        <v>432</v>
      </c>
      <c r="F38" s="21">
        <v>3</v>
      </c>
    </row>
    <row r="39" spans="4:6">
      <c r="D39" s="21" t="s">
        <v>468</v>
      </c>
      <c r="E39" s="21" t="s">
        <v>432</v>
      </c>
      <c r="F39" s="21">
        <v>3</v>
      </c>
    </row>
    <row r="40" spans="4:6">
      <c r="D40" s="21" t="s">
        <v>469</v>
      </c>
      <c r="E40" s="21" t="s">
        <v>432</v>
      </c>
      <c r="F40" s="21">
        <v>3</v>
      </c>
    </row>
    <row r="41" spans="4:6">
      <c r="D41" s="21" t="s">
        <v>470</v>
      </c>
      <c r="E41" s="21" t="s">
        <v>432</v>
      </c>
      <c r="F41" s="21">
        <v>3</v>
      </c>
    </row>
    <row r="42" spans="4:6">
      <c r="D42" s="21" t="s">
        <v>471</v>
      </c>
      <c r="E42" s="21" t="s">
        <v>428</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70" zoomScaleNormal="70" workbookViewId="0">
      <selection activeCell="N40" sqref="A40:XFD59"/>
    </sheetView>
  </sheetViews>
  <sheetFormatPr baseColWidth="10" defaultColWidth="11.42578125" defaultRowHeight="15"/>
  <cols>
    <col min="1" max="1" width="9"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588" t="s">
        <v>264</v>
      </c>
      <c r="D4" s="589"/>
      <c r="E4" s="589"/>
      <c r="F4" s="589"/>
      <c r="G4" s="589"/>
      <c r="H4" s="589"/>
      <c r="I4" s="589"/>
      <c r="J4" s="589"/>
      <c r="K4" s="589"/>
      <c r="L4" s="589"/>
      <c r="M4" s="590"/>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9.75" customHeight="1">
      <c r="A5" s="575" t="s">
        <v>265</v>
      </c>
      <c r="B5" s="576"/>
      <c r="C5" s="585" t="s">
        <v>472</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t="s">
        <v>494</v>
      </c>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479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98">
        <f>'7. Mapa Final'!A10</f>
        <v>1</v>
      </c>
      <c r="B10" s="598" t="str">
        <f>'7. Mapa Final'!B10</f>
        <v xml:space="preserve">El Sistema Integrado de Gestión (SIGCMA) no aporte  al mejoramiento institucional. </v>
      </c>
      <c r="C10" s="598"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1" t="str">
        <f>'7. Mapa Final'!M10</f>
        <v>Bajo - 2</v>
      </c>
      <c r="G10" s="516" t="s">
        <v>363</v>
      </c>
      <c r="H10" s="617"/>
      <c r="I10" s="591"/>
      <c r="J10" s="591" t="s">
        <v>486</v>
      </c>
      <c r="K10" s="594">
        <v>45292</v>
      </c>
      <c r="L10" s="594">
        <v>45382</v>
      </c>
      <c r="M10" s="595" t="s">
        <v>495</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99"/>
      <c r="B11" s="599"/>
      <c r="C11" s="599"/>
      <c r="D11" s="607"/>
      <c r="E11" s="611"/>
      <c r="F11" s="602"/>
      <c r="G11" s="516"/>
      <c r="H11" s="618"/>
      <c r="I11" s="592"/>
      <c r="J11" s="592"/>
      <c r="K11" s="592"/>
      <c r="L11" s="592"/>
      <c r="M11" s="596"/>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99"/>
      <c r="B12" s="599"/>
      <c r="C12" s="599"/>
      <c r="D12" s="607"/>
      <c r="E12" s="611"/>
      <c r="F12" s="602"/>
      <c r="G12" s="516"/>
      <c r="H12" s="618"/>
      <c r="I12" s="592"/>
      <c r="J12" s="592"/>
      <c r="K12" s="592"/>
      <c r="L12" s="592"/>
      <c r="M12" s="596"/>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99"/>
      <c r="B13" s="599"/>
      <c r="C13" s="599"/>
      <c r="D13" s="607"/>
      <c r="E13" s="611"/>
      <c r="F13" s="602"/>
      <c r="G13" s="516"/>
      <c r="H13" s="618"/>
      <c r="I13" s="592"/>
      <c r="J13" s="592"/>
      <c r="K13" s="592"/>
      <c r="L13" s="592"/>
      <c r="M13" s="596"/>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99"/>
      <c r="B14" s="599"/>
      <c r="C14" s="599"/>
      <c r="D14" s="607"/>
      <c r="E14" s="611"/>
      <c r="F14" s="602"/>
      <c r="G14" s="516"/>
      <c r="H14" s="618"/>
      <c r="I14" s="592"/>
      <c r="J14" s="592"/>
      <c r="K14" s="592"/>
      <c r="L14" s="592"/>
      <c r="M14" s="596"/>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99"/>
      <c r="B15" s="599"/>
      <c r="C15" s="599"/>
      <c r="D15" s="607"/>
      <c r="E15" s="611"/>
      <c r="F15" s="602"/>
      <c r="G15" s="516"/>
      <c r="H15" s="618"/>
      <c r="I15" s="592"/>
      <c r="J15" s="592"/>
      <c r="K15" s="592"/>
      <c r="L15" s="592"/>
      <c r="M15" s="596"/>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99"/>
      <c r="B16" s="599"/>
      <c r="C16" s="599"/>
      <c r="D16" s="607"/>
      <c r="E16" s="611"/>
      <c r="F16" s="602"/>
      <c r="G16" s="516"/>
      <c r="H16" s="618"/>
      <c r="I16" s="592"/>
      <c r="J16" s="592"/>
      <c r="K16" s="592"/>
      <c r="L16" s="592"/>
      <c r="M16" s="596"/>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99"/>
      <c r="B17" s="599"/>
      <c r="C17" s="599"/>
      <c r="D17" s="608"/>
      <c r="E17" s="612"/>
      <c r="F17" s="602"/>
      <c r="G17" s="516"/>
      <c r="H17" s="618"/>
      <c r="I17" s="592"/>
      <c r="J17" s="592"/>
      <c r="K17" s="592"/>
      <c r="L17" s="592"/>
      <c r="M17" s="596"/>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99"/>
      <c r="B18" s="599"/>
      <c r="C18" s="599"/>
      <c r="D18" s="608"/>
      <c r="E18" s="612"/>
      <c r="F18" s="602"/>
      <c r="G18" s="516"/>
      <c r="H18" s="618"/>
      <c r="I18" s="592"/>
      <c r="J18" s="592"/>
      <c r="K18" s="592"/>
      <c r="L18" s="592"/>
      <c r="M18" s="596"/>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600"/>
      <c r="B19" s="600"/>
      <c r="C19" s="600"/>
      <c r="D19" s="609"/>
      <c r="E19" s="613"/>
      <c r="F19" s="603"/>
      <c r="G19" s="515"/>
      <c r="H19" s="619"/>
      <c r="I19" s="593"/>
      <c r="J19" s="593"/>
      <c r="K19" s="593"/>
      <c r="L19" s="593"/>
      <c r="M19" s="597"/>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98">
        <f>'7. Mapa Final'!A20</f>
        <v>2</v>
      </c>
      <c r="B20" s="598" t="str">
        <f>'7. Mapa Final'!B20</f>
        <v>Las auditorias internas del SIGCMA  no contribuyan al mejoramiento del sistema integrado.</v>
      </c>
      <c r="C20" s="598"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1" t="str">
        <f>'7. Mapa Final'!M20</f>
        <v>Bajo - 2</v>
      </c>
      <c r="G20" s="516" t="s">
        <v>363</v>
      </c>
      <c r="H20" s="31"/>
      <c r="I20" s="591"/>
      <c r="J20" s="591" t="s">
        <v>486</v>
      </c>
      <c r="K20" s="594">
        <v>44927</v>
      </c>
      <c r="L20" s="594">
        <v>45015</v>
      </c>
      <c r="M20" s="595" t="s">
        <v>495</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99"/>
      <c r="B21" s="599"/>
      <c r="C21" s="599"/>
      <c r="D21" s="607"/>
      <c r="E21" s="611"/>
      <c r="F21" s="602"/>
      <c r="G21" s="516"/>
      <c r="H21" s="604"/>
      <c r="I21" s="592"/>
      <c r="J21" s="592"/>
      <c r="K21" s="592"/>
      <c r="L21" s="592"/>
      <c r="M21" s="596"/>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99"/>
      <c r="B22" s="599"/>
      <c r="C22" s="599"/>
      <c r="D22" s="607"/>
      <c r="E22" s="611"/>
      <c r="F22" s="602"/>
      <c r="G22" s="516"/>
      <c r="H22" s="604"/>
      <c r="I22" s="592"/>
      <c r="J22" s="592"/>
      <c r="K22" s="592"/>
      <c r="L22" s="592"/>
      <c r="M22" s="596"/>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99"/>
      <c r="B23" s="599"/>
      <c r="C23" s="599"/>
      <c r="D23" s="607"/>
      <c r="E23" s="611"/>
      <c r="F23" s="602"/>
      <c r="G23" s="516"/>
      <c r="H23" s="604"/>
      <c r="I23" s="592"/>
      <c r="J23" s="592"/>
      <c r="K23" s="592"/>
      <c r="L23" s="592"/>
      <c r="M23" s="596"/>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99"/>
      <c r="B24" s="599"/>
      <c r="C24" s="599"/>
      <c r="D24" s="607"/>
      <c r="E24" s="611"/>
      <c r="F24" s="602"/>
      <c r="G24" s="516"/>
      <c r="H24" s="604"/>
      <c r="I24" s="592"/>
      <c r="J24" s="592"/>
      <c r="K24" s="592"/>
      <c r="L24" s="592"/>
      <c r="M24" s="596"/>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99"/>
      <c r="B25" s="599"/>
      <c r="C25" s="599"/>
      <c r="D25" s="607"/>
      <c r="E25" s="611"/>
      <c r="F25" s="602"/>
      <c r="G25" s="516"/>
      <c r="H25" s="604"/>
      <c r="I25" s="592"/>
      <c r="J25" s="592"/>
      <c r="K25" s="592"/>
      <c r="L25" s="592"/>
      <c r="M25" s="596"/>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99"/>
      <c r="B26" s="599"/>
      <c r="C26" s="599"/>
      <c r="D26" s="607"/>
      <c r="E26" s="611"/>
      <c r="F26" s="602"/>
      <c r="G26" s="516"/>
      <c r="H26" s="604"/>
      <c r="I26" s="592"/>
      <c r="J26" s="592"/>
      <c r="K26" s="592"/>
      <c r="L26" s="592"/>
      <c r="M26" s="596"/>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99"/>
      <c r="B27" s="599"/>
      <c r="C27" s="599"/>
      <c r="D27" s="608"/>
      <c r="E27" s="612"/>
      <c r="F27" s="602"/>
      <c r="G27" s="516"/>
      <c r="H27" s="604"/>
      <c r="I27" s="592"/>
      <c r="J27" s="592"/>
      <c r="K27" s="592"/>
      <c r="L27" s="592"/>
      <c r="M27" s="596"/>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99"/>
      <c r="B28" s="599"/>
      <c r="C28" s="599"/>
      <c r="D28" s="608"/>
      <c r="E28" s="612"/>
      <c r="F28" s="602"/>
      <c r="G28" s="516"/>
      <c r="H28" s="604"/>
      <c r="I28" s="592"/>
      <c r="J28" s="592"/>
      <c r="K28" s="592"/>
      <c r="L28" s="592"/>
      <c r="M28" s="596"/>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00"/>
      <c r="B29" s="600"/>
      <c r="C29" s="600"/>
      <c r="D29" s="609"/>
      <c r="E29" s="613"/>
      <c r="F29" s="603"/>
      <c r="G29" s="515"/>
      <c r="H29" s="605"/>
      <c r="I29" s="593"/>
      <c r="J29" s="593"/>
      <c r="K29" s="593"/>
      <c r="L29" s="593"/>
      <c r="M29" s="597"/>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598">
        <f>'7. Mapa Final'!A30</f>
        <v>3</v>
      </c>
      <c r="B30" s="598" t="str">
        <f>'7. Mapa Final'!B30</f>
        <v xml:space="preserve">Desactualización u  obsolecencia de los documentos del sistema </v>
      </c>
      <c r="C30" s="598" t="str">
        <f>'7. Mapa Final'!C30</f>
        <v xml:space="preserve">Se usen o se mantengan publicados  documentos desactualizados  , no vigentes o no controlados </v>
      </c>
      <c r="D30" s="606" t="str">
        <f>'7. Mapa Final'!J30</f>
        <v>Baja - 2</v>
      </c>
      <c r="E30" s="610" t="str">
        <f>'7. Mapa Final'!K30</f>
        <v>Menor - 2</v>
      </c>
      <c r="F30" s="601" t="str">
        <f>'7. Mapa Final'!M30</f>
        <v>Moderado - 4</v>
      </c>
      <c r="G30" s="516" t="s">
        <v>363</v>
      </c>
      <c r="H30" s="614"/>
      <c r="I30" s="591"/>
      <c r="J30" s="591" t="s">
        <v>486</v>
      </c>
      <c r="K30" s="594">
        <v>44927</v>
      </c>
      <c r="L30" s="594">
        <v>45015</v>
      </c>
      <c r="M30" s="595" t="s">
        <v>495</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99"/>
      <c r="B31" s="599"/>
      <c r="C31" s="599"/>
      <c r="D31" s="607"/>
      <c r="E31" s="611"/>
      <c r="F31" s="602"/>
      <c r="G31" s="516"/>
      <c r="H31" s="615"/>
      <c r="I31" s="592"/>
      <c r="J31" s="592"/>
      <c r="K31" s="592"/>
      <c r="L31" s="592"/>
      <c r="M31" s="596"/>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99"/>
      <c r="B32" s="599"/>
      <c r="C32" s="599"/>
      <c r="D32" s="607"/>
      <c r="E32" s="611"/>
      <c r="F32" s="602"/>
      <c r="G32" s="516"/>
      <c r="H32" s="615"/>
      <c r="I32" s="592"/>
      <c r="J32" s="592"/>
      <c r="K32" s="592"/>
      <c r="L32" s="592"/>
      <c r="M32" s="596"/>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99"/>
      <c r="B33" s="599"/>
      <c r="C33" s="599"/>
      <c r="D33" s="607"/>
      <c r="E33" s="611"/>
      <c r="F33" s="602"/>
      <c r="G33" s="516"/>
      <c r="H33" s="615"/>
      <c r="I33" s="592"/>
      <c r="J33" s="592"/>
      <c r="K33" s="592"/>
      <c r="L33" s="592"/>
      <c r="M33" s="596"/>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99"/>
      <c r="B34" s="599"/>
      <c r="C34" s="599"/>
      <c r="D34" s="607"/>
      <c r="E34" s="611"/>
      <c r="F34" s="602"/>
      <c r="G34" s="516"/>
      <c r="H34" s="615"/>
      <c r="I34" s="592"/>
      <c r="J34" s="592"/>
      <c r="K34" s="592"/>
      <c r="L34" s="592"/>
      <c r="M34" s="596"/>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99"/>
      <c r="B35" s="599"/>
      <c r="C35" s="599"/>
      <c r="D35" s="607"/>
      <c r="E35" s="611"/>
      <c r="F35" s="602"/>
      <c r="G35" s="516"/>
      <c r="H35" s="615"/>
      <c r="I35" s="592"/>
      <c r="J35" s="592"/>
      <c r="K35" s="592"/>
      <c r="L35" s="592"/>
      <c r="M35" s="596"/>
      <c r="N35" s="31"/>
      <c r="O35" s="31"/>
    </row>
    <row r="36" spans="1:169">
      <c r="A36" s="599"/>
      <c r="B36" s="599"/>
      <c r="C36" s="599"/>
      <c r="D36" s="607"/>
      <c r="E36" s="611"/>
      <c r="F36" s="602"/>
      <c r="G36" s="516"/>
      <c r="H36" s="615"/>
      <c r="I36" s="592"/>
      <c r="J36" s="592"/>
      <c r="K36" s="592"/>
      <c r="L36" s="592"/>
      <c r="M36" s="596"/>
      <c r="N36" s="31"/>
      <c r="O36" s="31"/>
    </row>
    <row r="37" spans="1:169">
      <c r="A37" s="599"/>
      <c r="B37" s="599"/>
      <c r="C37" s="599"/>
      <c r="D37" s="608"/>
      <c r="E37" s="612"/>
      <c r="F37" s="602"/>
      <c r="G37" s="516"/>
      <c r="H37" s="615"/>
      <c r="I37" s="592"/>
      <c r="J37" s="592"/>
      <c r="K37" s="592"/>
      <c r="L37" s="592"/>
      <c r="M37" s="596"/>
      <c r="N37" s="31"/>
      <c r="O37" s="31"/>
    </row>
    <row r="38" spans="1:169">
      <c r="A38" s="599"/>
      <c r="B38" s="599"/>
      <c r="C38" s="599"/>
      <c r="D38" s="608"/>
      <c r="E38" s="612"/>
      <c r="F38" s="602"/>
      <c r="G38" s="516"/>
      <c r="H38" s="615"/>
      <c r="I38" s="592"/>
      <c r="J38" s="592"/>
      <c r="K38" s="592"/>
      <c r="L38" s="592"/>
      <c r="M38" s="596"/>
      <c r="N38" s="31"/>
      <c r="O38" s="31"/>
    </row>
    <row r="39" spans="1:169" ht="15.75" thickBot="1">
      <c r="A39" s="600"/>
      <c r="B39" s="600"/>
      <c r="C39" s="600"/>
      <c r="D39" s="609"/>
      <c r="E39" s="613"/>
      <c r="F39" s="603"/>
      <c r="G39" s="515"/>
      <c r="H39" s="616"/>
      <c r="I39" s="593"/>
      <c r="J39" s="593"/>
      <c r="K39" s="593"/>
      <c r="L39" s="593"/>
      <c r="M39" s="597"/>
      <c r="N39" s="31"/>
      <c r="O39" s="31"/>
    </row>
    <row r="40" spans="1:169" s="25" customFormat="1" ht="12.75" hidden="1" customHeight="1">
      <c r="A40" s="598">
        <f>'7. Mapa Final'!A40</f>
        <v>4</v>
      </c>
      <c r="B40" s="598"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8"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1" t="str">
        <f>'7. Mapa Final'!M40</f>
        <v>Bajo - 2</v>
      </c>
      <c r="G40" s="516" t="s">
        <v>363</v>
      </c>
      <c r="H40" s="617"/>
      <c r="I40" s="591"/>
      <c r="J40" s="591" t="s">
        <v>486</v>
      </c>
      <c r="K40" s="594">
        <v>44927</v>
      </c>
      <c r="L40" s="594">
        <v>45015</v>
      </c>
      <c r="M40" s="595" t="s">
        <v>495</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hidden="1" customHeight="1">
      <c r="A41" s="599"/>
      <c r="B41" s="599"/>
      <c r="C41" s="599"/>
      <c r="D41" s="607"/>
      <c r="E41" s="611"/>
      <c r="F41" s="602"/>
      <c r="G41" s="516"/>
      <c r="H41" s="592"/>
      <c r="I41" s="592"/>
      <c r="J41" s="592"/>
      <c r="K41" s="592"/>
      <c r="L41" s="592"/>
      <c r="M41" s="596"/>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hidden="1" customHeight="1">
      <c r="A42" s="599"/>
      <c r="B42" s="599"/>
      <c r="C42" s="599"/>
      <c r="D42" s="607"/>
      <c r="E42" s="611"/>
      <c r="F42" s="602"/>
      <c r="G42" s="516"/>
      <c r="H42" s="592"/>
      <c r="I42" s="592"/>
      <c r="J42" s="592"/>
      <c r="K42" s="592"/>
      <c r="L42" s="592"/>
      <c r="M42" s="596"/>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hidden="1" customHeight="1">
      <c r="A43" s="599"/>
      <c r="B43" s="599"/>
      <c r="C43" s="599"/>
      <c r="D43" s="607"/>
      <c r="E43" s="611"/>
      <c r="F43" s="602"/>
      <c r="G43" s="516"/>
      <c r="H43" s="592"/>
      <c r="I43" s="592"/>
      <c r="J43" s="592"/>
      <c r="K43" s="592"/>
      <c r="L43" s="592"/>
      <c r="M43" s="596"/>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hidden="1" customHeight="1">
      <c r="A44" s="599"/>
      <c r="B44" s="599"/>
      <c r="C44" s="599"/>
      <c r="D44" s="607"/>
      <c r="E44" s="611"/>
      <c r="F44" s="602"/>
      <c r="G44" s="516"/>
      <c r="H44" s="592"/>
      <c r="I44" s="592"/>
      <c r="J44" s="592"/>
      <c r="K44" s="592"/>
      <c r="L44" s="592"/>
      <c r="M44" s="596"/>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hidden="1">
      <c r="A45" s="599"/>
      <c r="B45" s="599"/>
      <c r="C45" s="599"/>
      <c r="D45" s="607"/>
      <c r="E45" s="611"/>
      <c r="F45" s="602"/>
      <c r="G45" s="516"/>
      <c r="H45" s="592"/>
      <c r="I45" s="592"/>
      <c r="J45" s="592"/>
      <c r="K45" s="592"/>
      <c r="L45" s="592"/>
      <c r="M45" s="596"/>
      <c r="N45" s="31"/>
      <c r="O45" s="31"/>
    </row>
    <row r="46" spans="1:169" hidden="1">
      <c r="A46" s="599"/>
      <c r="B46" s="599"/>
      <c r="C46" s="599"/>
      <c r="D46" s="607"/>
      <c r="E46" s="611"/>
      <c r="F46" s="602"/>
      <c r="G46" s="516"/>
      <c r="H46" s="592"/>
      <c r="I46" s="592"/>
      <c r="J46" s="592"/>
      <c r="K46" s="592"/>
      <c r="L46" s="592"/>
      <c r="M46" s="596"/>
      <c r="N46" s="31"/>
      <c r="O46" s="31"/>
    </row>
    <row r="47" spans="1:169" hidden="1">
      <c r="A47" s="599"/>
      <c r="B47" s="599"/>
      <c r="C47" s="599"/>
      <c r="D47" s="608"/>
      <c r="E47" s="612"/>
      <c r="F47" s="602"/>
      <c r="G47" s="516"/>
      <c r="H47" s="592"/>
      <c r="I47" s="592"/>
      <c r="J47" s="592"/>
      <c r="K47" s="592"/>
      <c r="L47" s="592"/>
      <c r="M47" s="596"/>
      <c r="N47" s="31"/>
      <c r="O47" s="31"/>
    </row>
    <row r="48" spans="1:169" hidden="1">
      <c r="A48" s="599"/>
      <c r="B48" s="599"/>
      <c r="C48" s="599"/>
      <c r="D48" s="608"/>
      <c r="E48" s="612"/>
      <c r="F48" s="602"/>
      <c r="G48" s="516"/>
      <c r="H48" s="592"/>
      <c r="I48" s="592"/>
      <c r="J48" s="592"/>
      <c r="K48" s="592"/>
      <c r="L48" s="592"/>
      <c r="M48" s="596"/>
      <c r="N48" s="31"/>
      <c r="O48" s="31"/>
    </row>
    <row r="49" spans="1:169" ht="194.25" hidden="1" customHeight="1" thickBot="1">
      <c r="A49" s="600"/>
      <c r="B49" s="600"/>
      <c r="C49" s="600"/>
      <c r="D49" s="609"/>
      <c r="E49" s="613"/>
      <c r="F49" s="603"/>
      <c r="G49" s="515"/>
      <c r="H49" s="593"/>
      <c r="I49" s="593"/>
      <c r="J49" s="593"/>
      <c r="K49" s="593"/>
      <c r="L49" s="593"/>
      <c r="M49" s="597"/>
      <c r="N49" s="31"/>
      <c r="O49" s="31"/>
    </row>
    <row r="50" spans="1:169" s="25" customFormat="1" ht="12.75" hidden="1" customHeight="1">
      <c r="A50" s="598">
        <f>'7. Mapa Final'!A50</f>
        <v>5</v>
      </c>
      <c r="B50" s="598" t="str">
        <f>'7. Mapa Final'!B50</f>
        <v>Ofrecer, prometer, entregar, aceptar o solicitar una ventaja indebida  en la elaboración de toda la documentación de la parte precontractual y especificaciones técnicas en la contratación del SIGCMA</v>
      </c>
      <c r="C50" s="598"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1" t="str">
        <f>'7. Mapa Final'!M50</f>
        <v>Bajo - 2</v>
      </c>
      <c r="G50" s="516" t="s">
        <v>363</v>
      </c>
      <c r="H50" s="614"/>
      <c r="I50" s="591"/>
      <c r="J50" s="591" t="s">
        <v>486</v>
      </c>
      <c r="K50" s="594">
        <v>44927</v>
      </c>
      <c r="L50" s="594">
        <v>45015</v>
      </c>
      <c r="M50" s="595" t="s">
        <v>495</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hidden="1" customHeight="1">
      <c r="A51" s="599"/>
      <c r="B51" s="599"/>
      <c r="C51" s="599"/>
      <c r="D51" s="607"/>
      <c r="E51" s="611"/>
      <c r="F51" s="602"/>
      <c r="G51" s="516"/>
      <c r="H51" s="615"/>
      <c r="I51" s="592"/>
      <c r="J51" s="592"/>
      <c r="K51" s="592"/>
      <c r="L51" s="592"/>
      <c r="M51" s="596"/>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hidden="1" customHeight="1">
      <c r="A52" s="599"/>
      <c r="B52" s="599"/>
      <c r="C52" s="599"/>
      <c r="D52" s="607"/>
      <c r="E52" s="611"/>
      <c r="F52" s="602"/>
      <c r="G52" s="516"/>
      <c r="H52" s="615"/>
      <c r="I52" s="592"/>
      <c r="J52" s="592"/>
      <c r="K52" s="592"/>
      <c r="L52" s="592"/>
      <c r="M52" s="596"/>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hidden="1" customHeight="1">
      <c r="A53" s="599"/>
      <c r="B53" s="599"/>
      <c r="C53" s="599"/>
      <c r="D53" s="607"/>
      <c r="E53" s="611"/>
      <c r="F53" s="602"/>
      <c r="G53" s="516"/>
      <c r="H53" s="615"/>
      <c r="I53" s="592"/>
      <c r="J53" s="592"/>
      <c r="K53" s="592"/>
      <c r="L53" s="592"/>
      <c r="M53" s="596"/>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hidden="1" customHeight="1">
      <c r="A54" s="599"/>
      <c r="B54" s="599"/>
      <c r="C54" s="599"/>
      <c r="D54" s="607"/>
      <c r="E54" s="611"/>
      <c r="F54" s="602"/>
      <c r="G54" s="516"/>
      <c r="H54" s="615"/>
      <c r="I54" s="592"/>
      <c r="J54" s="592"/>
      <c r="K54" s="592"/>
      <c r="L54" s="592"/>
      <c r="M54" s="596"/>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hidden="1">
      <c r="A55" s="599"/>
      <c r="B55" s="599"/>
      <c r="C55" s="599"/>
      <c r="D55" s="607"/>
      <c r="E55" s="611"/>
      <c r="F55" s="602"/>
      <c r="G55" s="516"/>
      <c r="H55" s="615"/>
      <c r="I55" s="592"/>
      <c r="J55" s="592"/>
      <c r="K55" s="592"/>
      <c r="L55" s="592"/>
      <c r="M55" s="596"/>
      <c r="N55" s="31"/>
      <c r="O55" s="31"/>
    </row>
    <row r="56" spans="1:169" hidden="1">
      <c r="A56" s="599"/>
      <c r="B56" s="599"/>
      <c r="C56" s="599"/>
      <c r="D56" s="607"/>
      <c r="E56" s="611"/>
      <c r="F56" s="602"/>
      <c r="G56" s="516"/>
      <c r="H56" s="615"/>
      <c r="I56" s="592"/>
      <c r="J56" s="592"/>
      <c r="K56" s="592"/>
      <c r="L56" s="592"/>
      <c r="M56" s="596"/>
      <c r="N56" s="31"/>
      <c r="O56" s="31"/>
    </row>
    <row r="57" spans="1:169" hidden="1">
      <c r="A57" s="599"/>
      <c r="B57" s="599"/>
      <c r="C57" s="599"/>
      <c r="D57" s="608"/>
      <c r="E57" s="612"/>
      <c r="F57" s="602"/>
      <c r="G57" s="516"/>
      <c r="H57" s="615"/>
      <c r="I57" s="592"/>
      <c r="J57" s="592"/>
      <c r="K57" s="592"/>
      <c r="L57" s="592"/>
      <c r="M57" s="596"/>
      <c r="N57" s="31"/>
      <c r="O57" s="31"/>
    </row>
    <row r="58" spans="1:169" hidden="1">
      <c r="A58" s="599"/>
      <c r="B58" s="599"/>
      <c r="C58" s="599"/>
      <c r="D58" s="608"/>
      <c r="E58" s="612"/>
      <c r="F58" s="602"/>
      <c r="G58" s="516"/>
      <c r="H58" s="615"/>
      <c r="I58" s="592"/>
      <c r="J58" s="592"/>
      <c r="K58" s="592"/>
      <c r="L58" s="592"/>
      <c r="M58" s="596"/>
      <c r="N58" s="31"/>
      <c r="O58" s="31"/>
    </row>
    <row r="59" spans="1:169" ht="15.75" hidden="1" thickBot="1">
      <c r="A59" s="600"/>
      <c r="B59" s="600"/>
      <c r="C59" s="600"/>
      <c r="D59" s="609"/>
      <c r="E59" s="613"/>
      <c r="F59" s="603"/>
      <c r="G59" s="515"/>
      <c r="H59" s="616"/>
      <c r="I59" s="593"/>
      <c r="J59" s="593"/>
      <c r="K59" s="593"/>
      <c r="L59" s="593"/>
      <c r="M59" s="597"/>
      <c r="N59" s="31"/>
      <c r="O59" s="31"/>
    </row>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1: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75" priority="692" operator="containsText" text="1- Bajo">
      <formula>NOT(ISERROR(SEARCH("1- Bajo",A7)))</formula>
    </cfRule>
    <cfRule type="containsText" dxfId="174" priority="690" operator="containsText" text="3- Bajo">
      <formula>NOT(ISERROR(SEARCH("3- Bajo",A7)))</formula>
    </cfRule>
    <cfRule type="containsText" dxfId="173" priority="689" operator="containsText" text="4- Moderado">
      <formula>NOT(ISERROR(SEARCH("4- Moderado",A7)))</formula>
    </cfRule>
    <cfRule type="containsText" dxfId="172" priority="688" operator="containsText" text="6- Moderado">
      <formula>NOT(ISERROR(SEARCH("6- Moderado",A7)))</formula>
    </cfRule>
    <cfRule type="containsText" dxfId="171" priority="687" operator="containsText" text="3- Moderado">
      <formula>NOT(ISERROR(SEARCH("3- Moderado",A7)))</formula>
    </cfRule>
    <cfRule type="containsText" dxfId="170" priority="691" operator="containsText" text="4- Bajo">
      <formula>NOT(ISERROR(SEARCH("4- Bajo",A7)))</formula>
    </cfRule>
  </conditionalFormatting>
  <conditionalFormatting sqref="A9:E10">
    <cfRule type="containsText" dxfId="169" priority="11" operator="containsText" text="4- Bajo">
      <formula>NOT(ISERROR(SEARCH("4- Bajo",A9)))</formula>
    </cfRule>
    <cfRule type="containsText" dxfId="168" priority="7" operator="containsText" text="3- Moderado">
      <formula>NOT(ISERROR(SEARCH("3- Moderado",A9)))</formula>
    </cfRule>
    <cfRule type="containsText" dxfId="167" priority="8" operator="containsText" text="6- Moderado">
      <formula>NOT(ISERROR(SEARCH("6- Moderado",A9)))</formula>
    </cfRule>
    <cfRule type="containsText" dxfId="166" priority="9" operator="containsText" text="4- Moderado">
      <formula>NOT(ISERROR(SEARCH("4- Moderado",A9)))</formula>
    </cfRule>
    <cfRule type="containsText" dxfId="165" priority="10" operator="containsText" text="3- Bajo">
      <formula>NOT(ISERROR(SEARCH("3- Bajo",A9)))</formula>
    </cfRule>
    <cfRule type="containsText" dxfId="164" priority="12" operator="containsText" text="1- Bajo">
      <formula>NOT(ISERROR(SEARCH("1- Bajo",A9)))</formula>
    </cfRule>
  </conditionalFormatting>
  <conditionalFormatting sqref="A20:E20 A30:E30 A40:E40">
    <cfRule type="containsText" dxfId="163" priority="667" operator="containsText" text="4- Bajo">
      <formula>NOT(ISERROR(SEARCH("4- Bajo",A20)))</formula>
    </cfRule>
    <cfRule type="containsText" dxfId="162" priority="666" operator="containsText" text="3- Bajo">
      <formula>NOT(ISERROR(SEARCH("3- Bajo",A20)))</formula>
    </cfRule>
    <cfRule type="containsText" dxfId="161" priority="665" operator="containsText" text="4- Moderado">
      <formula>NOT(ISERROR(SEARCH("4- Moderado",A20)))</formula>
    </cfRule>
    <cfRule type="containsText" dxfId="160" priority="664" operator="containsText" text="6- Moderado">
      <formula>NOT(ISERROR(SEARCH("6- Moderado",A20)))</formula>
    </cfRule>
    <cfRule type="containsText" dxfId="159" priority="663" operator="containsText" text="3- Moderado">
      <formula>NOT(ISERROR(SEARCH("3- Moderado",A20)))</formula>
    </cfRule>
    <cfRule type="containsText" dxfId="158" priority="668" operator="containsText" text="1- Bajo">
      <formula>NOT(ISERROR(SEARCH("1- Bajo",A20)))</formula>
    </cfRule>
  </conditionalFormatting>
  <conditionalFormatting sqref="A50:E50">
    <cfRule type="containsText" dxfId="157" priority="3" operator="containsText" text="4- Moderado">
      <formula>NOT(ISERROR(SEARCH("4- Moderado",A50)))</formula>
    </cfRule>
    <cfRule type="containsText" dxfId="156" priority="4" operator="containsText" text="3- Bajo">
      <formula>NOT(ISERROR(SEARCH("3- Bajo",A50)))</formula>
    </cfRule>
    <cfRule type="containsText" dxfId="155" priority="5" operator="containsText" text="4- Bajo">
      <formula>NOT(ISERROR(SEARCH("4- Bajo",A50)))</formula>
    </cfRule>
    <cfRule type="containsText" dxfId="154" priority="6" operator="containsText" text="1- Bajo">
      <formula>NOT(ISERROR(SEARCH("1- Bajo",A50)))</formula>
    </cfRule>
    <cfRule type="containsText" dxfId="153" priority="1" operator="containsText" text="3- Moderado">
      <formula>NOT(ISERROR(SEARCH("3- Moderado",A50)))</formula>
    </cfRule>
    <cfRule type="containsText" dxfId="152" priority="2" operator="containsText" text="6- Moderado">
      <formula>NOT(ISERROR(SEARCH("6- Moderado",A50)))</formula>
    </cfRule>
  </conditionalFormatting>
  <conditionalFormatting sqref="C8:F8">
    <cfRule type="containsText" dxfId="151" priority="24" operator="containsText" text="1- Bajo">
      <formula>NOT(ISERROR(SEARCH("1- Bajo",C8)))</formula>
    </cfRule>
    <cfRule type="containsText" dxfId="150" priority="23" operator="containsText" text="4- Bajo">
      <formula>NOT(ISERROR(SEARCH("4- Bajo",C8)))</formula>
    </cfRule>
    <cfRule type="containsText" dxfId="149" priority="22" operator="containsText" text="3- Bajo">
      <formula>NOT(ISERROR(SEARCH("3- Bajo",C8)))</formula>
    </cfRule>
    <cfRule type="containsText" dxfId="148" priority="21" operator="containsText" text="4- Moderado">
      <formula>NOT(ISERROR(SEARCH("4- Moderado",C8)))</formula>
    </cfRule>
    <cfRule type="containsText" dxfId="147" priority="20" operator="containsText" text="6- Moderado">
      <formula>NOT(ISERROR(SEARCH("6- Moderado",C8)))</formula>
    </cfRule>
    <cfRule type="containsText" dxfId="146" priority="19" operator="containsText" text="3- Moderado">
      <formula>NOT(ISERROR(SEARCH("3- Moderado",C8)))</formula>
    </cfRule>
  </conditionalFormatting>
  <conditionalFormatting sqref="D9:D59">
    <cfRule type="containsText" dxfId="145" priority="578" operator="containsText" text="Baja">
      <formula>NOT(ISERROR(SEARCH("Baja",D9)))</formula>
    </cfRule>
    <cfRule type="containsText" dxfId="144" priority="579" operator="containsText" text="Muy Baja">
      <formula>NOT(ISERROR(SEARCH("Muy Baja",D9)))</formula>
    </cfRule>
    <cfRule type="containsText" dxfId="143" priority="596" operator="containsText" text="Media">
      <formula>NOT(ISERROR(SEARCH("Media",D9)))</formula>
    </cfRule>
    <cfRule type="containsText" dxfId="142" priority="577" operator="containsText" text="Alta">
      <formula>NOT(ISERROR(SEARCH("Alta",D9)))</formula>
    </cfRule>
    <cfRule type="containsText" dxfId="141" priority="576" operator="containsText" text="Muy Alta">
      <formula>NOT(ISERROR(SEARCH("Muy Alta",D9)))</formula>
    </cfRule>
  </conditionalFormatting>
  <conditionalFormatting sqref="E9:E59">
    <cfRule type="containsText" dxfId="140" priority="575" operator="containsText" text="Leve">
      <formula>NOT(ISERROR(SEARCH("Leve",E9)))</formula>
    </cfRule>
    <cfRule type="containsText" dxfId="139" priority="574" operator="containsText" text="Menor">
      <formula>NOT(ISERROR(SEARCH("Menor",E9)))</formula>
    </cfRule>
    <cfRule type="containsText" dxfId="138" priority="573" operator="containsText" text="Mayor">
      <formula>NOT(ISERROR(SEARCH("Mayor",E9)))</formula>
    </cfRule>
    <cfRule type="containsText" dxfId="137" priority="572" operator="containsText" text="Catastrófico">
      <formula>NOT(ISERROR(SEARCH("Catastrófico",E9)))</formula>
    </cfRule>
  </conditionalFormatting>
  <conditionalFormatting sqref="E9:F59">
    <cfRule type="containsText" dxfId="136" priority="595" operator="containsText" text="Moderado">
      <formula>NOT(ISERROR(SEARCH("Moderado",E9)))</formula>
    </cfRule>
  </conditionalFormatting>
  <conditionalFormatting sqref="F9:F59">
    <cfRule type="containsText" dxfId="135" priority="732" operator="containsText" text="Bajo">
      <formula>NOT(ISERROR(SEARCH("Bajo",F9)))</formula>
    </cfRule>
    <cfRule type="containsText" dxfId="134" priority="733" operator="containsText" text="Moderado">
      <formula>NOT(ISERROR(SEARCH("Moderado",F9)))</formula>
    </cfRule>
    <cfRule type="containsText" dxfId="133" priority="734" operator="containsText" text="Alto">
      <formula>NOT(ISERROR(SEARCH("Alto",F9)))</formula>
    </cfRule>
    <cfRule type="containsText" dxfId="132" priority="735" operator="containsText" text="Extremo">
      <formula>NOT(ISERROR(SEARCH("Extremo",F9)))</formula>
    </cfRule>
    <cfRule type="colorScale" priority="73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abSelected="1" zoomScale="70" zoomScaleNormal="70" workbookViewId="0">
      <selection activeCell="H10" sqref="H10:H19"/>
    </sheetView>
  </sheetViews>
  <sheetFormatPr baseColWidth="10" defaultColWidth="11.42578125" defaultRowHeight="15"/>
  <cols>
    <col min="1" max="1" width="11.57031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620" t="s">
        <v>264</v>
      </c>
      <c r="D4" s="621"/>
      <c r="E4" s="621"/>
      <c r="F4" s="621"/>
      <c r="G4" s="621"/>
      <c r="H4" s="621"/>
      <c r="I4" s="621"/>
      <c r="J4" s="621"/>
      <c r="K4" s="621"/>
      <c r="L4" s="621"/>
      <c r="M4" s="622"/>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3" customHeight="1">
      <c r="A5" s="575" t="s">
        <v>265</v>
      </c>
      <c r="B5" s="576"/>
      <c r="C5" s="585" t="s">
        <v>472</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t="s">
        <v>494</v>
      </c>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488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98">
        <f>'7. Mapa Final'!A10</f>
        <v>1</v>
      </c>
      <c r="B10" s="598" t="str">
        <f>'7. Mapa Final'!B10</f>
        <v xml:space="preserve">El Sistema Integrado de Gestión (SIGCMA) no aporte  al mejoramiento institucional. </v>
      </c>
      <c r="C10" s="598"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1" t="str">
        <f>'7. Mapa Final'!M10</f>
        <v>Bajo - 2</v>
      </c>
      <c r="G10" s="516" t="s">
        <v>363</v>
      </c>
      <c r="H10" s="617"/>
      <c r="I10" s="591" t="s">
        <v>486</v>
      </c>
      <c r="J10" s="591"/>
      <c r="K10" s="594">
        <v>45383</v>
      </c>
      <c r="L10" s="594">
        <v>45473</v>
      </c>
      <c r="M10" s="595" t="s">
        <v>495</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99"/>
      <c r="B11" s="599"/>
      <c r="C11" s="599"/>
      <c r="D11" s="607"/>
      <c r="E11" s="611"/>
      <c r="F11" s="602"/>
      <c r="G11" s="516"/>
      <c r="H11" s="618"/>
      <c r="I11" s="592"/>
      <c r="J11" s="592"/>
      <c r="K11" s="592"/>
      <c r="L11" s="592"/>
      <c r="M11" s="596"/>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99"/>
      <c r="B12" s="599"/>
      <c r="C12" s="599"/>
      <c r="D12" s="607"/>
      <c r="E12" s="611"/>
      <c r="F12" s="602"/>
      <c r="G12" s="516"/>
      <c r="H12" s="618"/>
      <c r="I12" s="592"/>
      <c r="J12" s="592"/>
      <c r="K12" s="592"/>
      <c r="L12" s="592"/>
      <c r="M12" s="596"/>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99"/>
      <c r="B13" s="599"/>
      <c r="C13" s="599"/>
      <c r="D13" s="607"/>
      <c r="E13" s="611"/>
      <c r="F13" s="602"/>
      <c r="G13" s="516"/>
      <c r="H13" s="618"/>
      <c r="I13" s="592"/>
      <c r="J13" s="592"/>
      <c r="K13" s="592"/>
      <c r="L13" s="592"/>
      <c r="M13" s="596"/>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99"/>
      <c r="B14" s="599"/>
      <c r="C14" s="599"/>
      <c r="D14" s="607"/>
      <c r="E14" s="611"/>
      <c r="F14" s="602"/>
      <c r="G14" s="516"/>
      <c r="H14" s="618"/>
      <c r="I14" s="592"/>
      <c r="J14" s="592"/>
      <c r="K14" s="592"/>
      <c r="L14" s="592"/>
      <c r="M14" s="596"/>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99"/>
      <c r="B15" s="599"/>
      <c r="C15" s="599"/>
      <c r="D15" s="607"/>
      <c r="E15" s="611"/>
      <c r="F15" s="602"/>
      <c r="G15" s="516"/>
      <c r="H15" s="618"/>
      <c r="I15" s="592"/>
      <c r="J15" s="592"/>
      <c r="K15" s="592"/>
      <c r="L15" s="592"/>
      <c r="M15" s="596"/>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99"/>
      <c r="B16" s="599"/>
      <c r="C16" s="599"/>
      <c r="D16" s="607"/>
      <c r="E16" s="611"/>
      <c r="F16" s="602"/>
      <c r="G16" s="516"/>
      <c r="H16" s="618"/>
      <c r="I16" s="592"/>
      <c r="J16" s="592"/>
      <c r="K16" s="592"/>
      <c r="L16" s="592"/>
      <c r="M16" s="596"/>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99"/>
      <c r="B17" s="599"/>
      <c r="C17" s="599"/>
      <c r="D17" s="608"/>
      <c r="E17" s="612"/>
      <c r="F17" s="602"/>
      <c r="G17" s="516"/>
      <c r="H17" s="618"/>
      <c r="I17" s="592"/>
      <c r="J17" s="592"/>
      <c r="K17" s="592"/>
      <c r="L17" s="592"/>
      <c r="M17" s="596"/>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99"/>
      <c r="B18" s="599"/>
      <c r="C18" s="599"/>
      <c r="D18" s="608"/>
      <c r="E18" s="612"/>
      <c r="F18" s="602"/>
      <c r="G18" s="516"/>
      <c r="H18" s="618"/>
      <c r="I18" s="592"/>
      <c r="J18" s="592"/>
      <c r="K18" s="592"/>
      <c r="L18" s="592"/>
      <c r="M18" s="596"/>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00.25" customHeight="1" thickBot="1">
      <c r="A19" s="600"/>
      <c r="B19" s="600"/>
      <c r="C19" s="600"/>
      <c r="D19" s="609"/>
      <c r="E19" s="613"/>
      <c r="F19" s="603"/>
      <c r="G19" s="515"/>
      <c r="H19" s="619"/>
      <c r="I19" s="593"/>
      <c r="J19" s="593"/>
      <c r="K19" s="593"/>
      <c r="L19" s="593"/>
      <c r="M19" s="597"/>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98">
        <f>'7. Mapa Final'!A20</f>
        <v>2</v>
      </c>
      <c r="B20" s="598" t="str">
        <f>'7. Mapa Final'!B20</f>
        <v>Las auditorias internas del SIGCMA  no contribuyan al mejoramiento del sistema integrado.</v>
      </c>
      <c r="C20" s="598"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1" t="str">
        <f>'7. Mapa Final'!M20</f>
        <v>Bajo - 2</v>
      </c>
      <c r="G20" s="516" t="s">
        <v>363</v>
      </c>
      <c r="H20" s="617"/>
      <c r="I20" s="591" t="s">
        <v>486</v>
      </c>
      <c r="J20" s="591"/>
      <c r="K20" s="594">
        <v>45383</v>
      </c>
      <c r="L20" s="594">
        <v>45473</v>
      </c>
      <c r="M20" s="595" t="s">
        <v>495</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99"/>
      <c r="B21" s="599"/>
      <c r="C21" s="599"/>
      <c r="D21" s="607"/>
      <c r="E21" s="611"/>
      <c r="F21" s="602"/>
      <c r="G21" s="516"/>
      <c r="H21" s="618"/>
      <c r="I21" s="592"/>
      <c r="J21" s="592"/>
      <c r="K21" s="592"/>
      <c r="L21" s="592"/>
      <c r="M21" s="596"/>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99"/>
      <c r="B22" s="599"/>
      <c r="C22" s="599"/>
      <c r="D22" s="607"/>
      <c r="E22" s="611"/>
      <c r="F22" s="602"/>
      <c r="G22" s="516"/>
      <c r="H22" s="618"/>
      <c r="I22" s="592"/>
      <c r="J22" s="592"/>
      <c r="K22" s="592"/>
      <c r="L22" s="592"/>
      <c r="M22" s="596"/>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99"/>
      <c r="B23" s="599"/>
      <c r="C23" s="599"/>
      <c r="D23" s="607"/>
      <c r="E23" s="611"/>
      <c r="F23" s="602"/>
      <c r="G23" s="516"/>
      <c r="H23" s="618"/>
      <c r="I23" s="592"/>
      <c r="J23" s="592"/>
      <c r="K23" s="592"/>
      <c r="L23" s="592"/>
      <c r="M23" s="596"/>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99"/>
      <c r="B24" s="599"/>
      <c r="C24" s="599"/>
      <c r="D24" s="607"/>
      <c r="E24" s="611"/>
      <c r="F24" s="602"/>
      <c r="G24" s="516"/>
      <c r="H24" s="618"/>
      <c r="I24" s="592"/>
      <c r="J24" s="592"/>
      <c r="K24" s="592"/>
      <c r="L24" s="592"/>
      <c r="M24" s="596"/>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99"/>
      <c r="B25" s="599"/>
      <c r="C25" s="599"/>
      <c r="D25" s="607"/>
      <c r="E25" s="611"/>
      <c r="F25" s="602"/>
      <c r="G25" s="516"/>
      <c r="H25" s="618"/>
      <c r="I25" s="592"/>
      <c r="J25" s="592"/>
      <c r="K25" s="592"/>
      <c r="L25" s="592"/>
      <c r="M25" s="596"/>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99"/>
      <c r="B26" s="599"/>
      <c r="C26" s="599"/>
      <c r="D26" s="607"/>
      <c r="E26" s="611"/>
      <c r="F26" s="602"/>
      <c r="G26" s="516"/>
      <c r="H26" s="618"/>
      <c r="I26" s="592"/>
      <c r="J26" s="592"/>
      <c r="K26" s="592"/>
      <c r="L26" s="592"/>
      <c r="M26" s="596"/>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99"/>
      <c r="B27" s="599"/>
      <c r="C27" s="599"/>
      <c r="D27" s="608"/>
      <c r="E27" s="612"/>
      <c r="F27" s="602"/>
      <c r="G27" s="516"/>
      <c r="H27" s="618"/>
      <c r="I27" s="592"/>
      <c r="J27" s="592"/>
      <c r="K27" s="592"/>
      <c r="L27" s="592"/>
      <c r="M27" s="596"/>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99"/>
      <c r="B28" s="599"/>
      <c r="C28" s="599"/>
      <c r="D28" s="608"/>
      <c r="E28" s="612"/>
      <c r="F28" s="602"/>
      <c r="G28" s="516"/>
      <c r="H28" s="618"/>
      <c r="I28" s="592"/>
      <c r="J28" s="592"/>
      <c r="K28" s="592"/>
      <c r="L28" s="592"/>
      <c r="M28" s="596"/>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00"/>
      <c r="B29" s="600"/>
      <c r="C29" s="600"/>
      <c r="D29" s="609"/>
      <c r="E29" s="613"/>
      <c r="F29" s="603"/>
      <c r="G29" s="515"/>
      <c r="H29" s="619"/>
      <c r="I29" s="593"/>
      <c r="J29" s="593"/>
      <c r="K29" s="593"/>
      <c r="L29" s="593"/>
      <c r="M29" s="597"/>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73" customFormat="1" ht="12.75" customHeight="1">
      <c r="A30" s="598">
        <f>'7. Mapa Final'!A30</f>
        <v>3</v>
      </c>
      <c r="B30" s="598" t="str">
        <f>'7. Mapa Final'!B30</f>
        <v xml:space="preserve">Desactualización u  obsolecencia de los documentos del sistema </v>
      </c>
      <c r="C30" s="598" t="str">
        <f>'7. Mapa Final'!C30</f>
        <v xml:space="preserve">Se usen o se mantengan publicados  documentos desactualizados  , no vigentes o no controlados </v>
      </c>
      <c r="D30" s="606" t="str">
        <f>'7. Mapa Final'!J30</f>
        <v>Baja - 2</v>
      </c>
      <c r="E30" s="610" t="str">
        <f>'7. Mapa Final'!K30</f>
        <v>Menor - 2</v>
      </c>
      <c r="F30" s="601" t="str">
        <f>'7. Mapa Final'!M30</f>
        <v>Moderado - 4</v>
      </c>
      <c r="G30" s="516" t="s">
        <v>363</v>
      </c>
      <c r="H30" s="626"/>
      <c r="I30" s="623" t="s">
        <v>486</v>
      </c>
      <c r="J30" s="623"/>
      <c r="K30" s="594">
        <v>45383</v>
      </c>
      <c r="L30" s="594">
        <v>45473</v>
      </c>
      <c r="M30" s="595" t="s">
        <v>495</v>
      </c>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c r="BA30" s="272"/>
      <c r="BB30" s="272"/>
      <c r="BC30" s="272"/>
      <c r="BD30" s="272"/>
      <c r="BE30" s="272"/>
      <c r="BF30" s="272"/>
      <c r="BG30" s="272"/>
      <c r="BH30" s="272"/>
      <c r="BI30" s="272"/>
      <c r="BJ30" s="272"/>
      <c r="BK30" s="272"/>
      <c r="BL30" s="272"/>
      <c r="BM30" s="272"/>
      <c r="BN30" s="272"/>
      <c r="BO30" s="272"/>
      <c r="BP30" s="272"/>
      <c r="BQ30" s="272"/>
      <c r="BR30" s="272"/>
      <c r="BS30" s="272"/>
      <c r="BT30" s="272"/>
      <c r="BU30" s="272"/>
      <c r="BV30" s="272"/>
      <c r="BW30" s="272"/>
      <c r="BX30" s="272"/>
      <c r="BY30" s="272"/>
      <c r="BZ30" s="272"/>
      <c r="CA30" s="272"/>
      <c r="CB30" s="272"/>
      <c r="CC30" s="272"/>
      <c r="CD30" s="272"/>
      <c r="CE30" s="272"/>
      <c r="CF30" s="272"/>
      <c r="CG30" s="272"/>
      <c r="CH30" s="272"/>
      <c r="CI30" s="272"/>
      <c r="CJ30" s="272"/>
      <c r="CK30" s="272"/>
      <c r="CL30" s="272"/>
      <c r="CM30" s="272"/>
      <c r="CN30" s="272"/>
      <c r="CO30" s="272"/>
      <c r="CP30" s="272"/>
      <c r="CQ30" s="272"/>
      <c r="CR30" s="272"/>
      <c r="CS30" s="272"/>
      <c r="CT30" s="272"/>
      <c r="CU30" s="272"/>
      <c r="CV30" s="272"/>
      <c r="CW30" s="272"/>
      <c r="CX30" s="272"/>
      <c r="CY30" s="272"/>
      <c r="CZ30" s="272"/>
      <c r="DA30" s="272"/>
      <c r="DB30" s="272"/>
      <c r="DC30" s="272"/>
      <c r="DD30" s="272"/>
      <c r="DE30" s="272"/>
      <c r="DF30" s="272"/>
      <c r="DG30" s="272"/>
      <c r="DH30" s="272"/>
      <c r="DI30" s="272"/>
      <c r="DJ30" s="272"/>
      <c r="DK30" s="272"/>
      <c r="DL30" s="272"/>
      <c r="DM30" s="272"/>
      <c r="DN30" s="272"/>
      <c r="DO30" s="272"/>
      <c r="DP30" s="272"/>
      <c r="DQ30" s="272"/>
      <c r="DR30" s="272"/>
      <c r="DS30" s="272"/>
      <c r="DT30" s="272"/>
      <c r="DU30" s="272"/>
      <c r="DV30" s="272"/>
      <c r="DW30" s="272"/>
      <c r="DX30" s="272"/>
      <c r="DY30" s="272"/>
      <c r="DZ30" s="272"/>
      <c r="EA30" s="272"/>
      <c r="EB30" s="272"/>
      <c r="EC30" s="272"/>
      <c r="ED30" s="272"/>
      <c r="EE30" s="272"/>
      <c r="EF30" s="272"/>
      <c r="EG30" s="272"/>
      <c r="EH30" s="272"/>
      <c r="EI30" s="272"/>
      <c r="EJ30" s="272"/>
      <c r="EK30" s="272"/>
      <c r="EL30" s="272"/>
      <c r="EM30" s="272"/>
      <c r="EN30" s="272"/>
      <c r="EO30" s="272"/>
      <c r="EP30" s="272"/>
      <c r="EQ30" s="272"/>
      <c r="ER30" s="272"/>
      <c r="ES30" s="272"/>
      <c r="ET30" s="272"/>
      <c r="EU30" s="272"/>
      <c r="EV30" s="272"/>
      <c r="EW30" s="272"/>
      <c r="EX30" s="272"/>
      <c r="EY30" s="272"/>
      <c r="EZ30" s="272"/>
      <c r="FA30" s="272"/>
      <c r="FB30" s="272"/>
      <c r="FC30" s="272"/>
      <c r="FD30" s="272"/>
      <c r="FE30" s="272"/>
      <c r="FF30" s="272"/>
      <c r="FG30" s="272"/>
      <c r="FH30" s="272"/>
      <c r="FI30" s="272"/>
      <c r="FJ30" s="272"/>
      <c r="FK30" s="272"/>
      <c r="FL30" s="272"/>
      <c r="FM30" s="272"/>
    </row>
    <row r="31" spans="1:169" s="273" customFormat="1" ht="12.75" customHeight="1">
      <c r="A31" s="599"/>
      <c r="B31" s="599"/>
      <c r="C31" s="599"/>
      <c r="D31" s="607"/>
      <c r="E31" s="611"/>
      <c r="F31" s="602"/>
      <c r="G31" s="516"/>
      <c r="H31" s="627"/>
      <c r="I31" s="624"/>
      <c r="J31" s="624"/>
      <c r="K31" s="592"/>
      <c r="L31" s="592"/>
      <c r="M31" s="596"/>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c r="BA31" s="272"/>
      <c r="BB31" s="272"/>
      <c r="BC31" s="272"/>
      <c r="BD31" s="272"/>
      <c r="BE31" s="272"/>
      <c r="BF31" s="272"/>
      <c r="BG31" s="272"/>
      <c r="BH31" s="272"/>
      <c r="BI31" s="272"/>
      <c r="BJ31" s="272"/>
      <c r="BK31" s="272"/>
      <c r="BL31" s="272"/>
      <c r="BM31" s="272"/>
      <c r="BN31" s="272"/>
      <c r="BO31" s="272"/>
      <c r="BP31" s="272"/>
      <c r="BQ31" s="272"/>
      <c r="BR31" s="272"/>
      <c r="BS31" s="272"/>
      <c r="BT31" s="272"/>
      <c r="BU31" s="272"/>
      <c r="BV31" s="272"/>
      <c r="BW31" s="272"/>
      <c r="BX31" s="272"/>
      <c r="BY31" s="272"/>
      <c r="BZ31" s="272"/>
      <c r="CA31" s="272"/>
      <c r="CB31" s="272"/>
      <c r="CC31" s="272"/>
      <c r="CD31" s="272"/>
      <c r="CE31" s="272"/>
      <c r="CF31" s="272"/>
      <c r="CG31" s="272"/>
      <c r="CH31" s="272"/>
      <c r="CI31" s="272"/>
      <c r="CJ31" s="272"/>
      <c r="CK31" s="272"/>
      <c r="CL31" s="272"/>
      <c r="CM31" s="272"/>
      <c r="CN31" s="272"/>
      <c r="CO31" s="272"/>
      <c r="CP31" s="272"/>
      <c r="CQ31" s="272"/>
      <c r="CR31" s="272"/>
      <c r="CS31" s="272"/>
      <c r="CT31" s="272"/>
      <c r="CU31" s="272"/>
      <c r="CV31" s="272"/>
      <c r="CW31" s="272"/>
      <c r="CX31" s="272"/>
      <c r="CY31" s="272"/>
      <c r="CZ31" s="272"/>
      <c r="DA31" s="272"/>
      <c r="DB31" s="272"/>
      <c r="DC31" s="272"/>
      <c r="DD31" s="272"/>
      <c r="DE31" s="272"/>
      <c r="DF31" s="272"/>
      <c r="DG31" s="272"/>
      <c r="DH31" s="272"/>
      <c r="DI31" s="272"/>
      <c r="DJ31" s="272"/>
      <c r="DK31" s="272"/>
      <c r="DL31" s="272"/>
      <c r="DM31" s="272"/>
      <c r="DN31" s="272"/>
      <c r="DO31" s="272"/>
      <c r="DP31" s="272"/>
      <c r="DQ31" s="272"/>
      <c r="DR31" s="272"/>
      <c r="DS31" s="272"/>
      <c r="DT31" s="272"/>
      <c r="DU31" s="272"/>
      <c r="DV31" s="272"/>
      <c r="DW31" s="272"/>
      <c r="DX31" s="272"/>
      <c r="DY31" s="272"/>
      <c r="DZ31" s="272"/>
      <c r="EA31" s="272"/>
      <c r="EB31" s="272"/>
      <c r="EC31" s="272"/>
      <c r="ED31" s="272"/>
      <c r="EE31" s="272"/>
      <c r="EF31" s="272"/>
      <c r="EG31" s="272"/>
      <c r="EH31" s="272"/>
      <c r="EI31" s="272"/>
      <c r="EJ31" s="272"/>
      <c r="EK31" s="272"/>
      <c r="EL31" s="272"/>
      <c r="EM31" s="272"/>
      <c r="EN31" s="272"/>
      <c r="EO31" s="272"/>
      <c r="EP31" s="272"/>
      <c r="EQ31" s="272"/>
      <c r="ER31" s="272"/>
      <c r="ES31" s="272"/>
      <c r="ET31" s="272"/>
      <c r="EU31" s="272"/>
      <c r="EV31" s="272"/>
      <c r="EW31" s="272"/>
      <c r="EX31" s="272"/>
      <c r="EY31" s="272"/>
      <c r="EZ31" s="272"/>
      <c r="FA31" s="272"/>
      <c r="FB31" s="272"/>
      <c r="FC31" s="272"/>
      <c r="FD31" s="272"/>
      <c r="FE31" s="272"/>
      <c r="FF31" s="272"/>
      <c r="FG31" s="272"/>
      <c r="FH31" s="272"/>
      <c r="FI31" s="272"/>
      <c r="FJ31" s="272"/>
      <c r="FK31" s="272"/>
      <c r="FL31" s="272"/>
      <c r="FM31" s="272"/>
    </row>
    <row r="32" spans="1:169" s="273" customFormat="1" ht="12.75" customHeight="1">
      <c r="A32" s="599"/>
      <c r="B32" s="599"/>
      <c r="C32" s="599"/>
      <c r="D32" s="607"/>
      <c r="E32" s="611"/>
      <c r="F32" s="602"/>
      <c r="G32" s="516"/>
      <c r="H32" s="627"/>
      <c r="I32" s="624"/>
      <c r="J32" s="624"/>
      <c r="K32" s="592"/>
      <c r="L32" s="592"/>
      <c r="M32" s="596"/>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c r="BA32" s="272"/>
      <c r="BB32" s="272"/>
      <c r="BC32" s="272"/>
      <c r="BD32" s="272"/>
      <c r="BE32" s="272"/>
      <c r="BF32" s="272"/>
      <c r="BG32" s="272"/>
      <c r="BH32" s="272"/>
      <c r="BI32" s="272"/>
      <c r="BJ32" s="272"/>
      <c r="BK32" s="272"/>
      <c r="BL32" s="272"/>
      <c r="BM32" s="272"/>
      <c r="BN32" s="272"/>
      <c r="BO32" s="272"/>
      <c r="BP32" s="272"/>
      <c r="BQ32" s="272"/>
      <c r="BR32" s="272"/>
      <c r="BS32" s="272"/>
      <c r="BT32" s="272"/>
      <c r="BU32" s="272"/>
      <c r="BV32" s="272"/>
      <c r="BW32" s="272"/>
      <c r="BX32" s="272"/>
      <c r="BY32" s="272"/>
      <c r="BZ32" s="272"/>
      <c r="CA32" s="272"/>
      <c r="CB32" s="272"/>
      <c r="CC32" s="272"/>
      <c r="CD32" s="272"/>
      <c r="CE32" s="272"/>
      <c r="CF32" s="272"/>
      <c r="CG32" s="272"/>
      <c r="CH32" s="272"/>
      <c r="CI32" s="272"/>
      <c r="CJ32" s="272"/>
      <c r="CK32" s="272"/>
      <c r="CL32" s="272"/>
      <c r="CM32" s="272"/>
      <c r="CN32" s="272"/>
      <c r="CO32" s="272"/>
      <c r="CP32" s="272"/>
      <c r="CQ32" s="272"/>
      <c r="CR32" s="272"/>
      <c r="CS32" s="272"/>
      <c r="CT32" s="272"/>
      <c r="CU32" s="272"/>
      <c r="CV32" s="272"/>
      <c r="CW32" s="272"/>
      <c r="CX32" s="272"/>
      <c r="CY32" s="272"/>
      <c r="CZ32" s="272"/>
      <c r="DA32" s="272"/>
      <c r="DB32" s="272"/>
      <c r="DC32" s="272"/>
      <c r="DD32" s="272"/>
      <c r="DE32" s="272"/>
      <c r="DF32" s="272"/>
      <c r="DG32" s="272"/>
      <c r="DH32" s="272"/>
      <c r="DI32" s="272"/>
      <c r="DJ32" s="272"/>
      <c r="DK32" s="272"/>
      <c r="DL32" s="272"/>
      <c r="DM32" s="272"/>
      <c r="DN32" s="272"/>
      <c r="DO32" s="272"/>
      <c r="DP32" s="272"/>
      <c r="DQ32" s="272"/>
      <c r="DR32" s="272"/>
      <c r="DS32" s="272"/>
      <c r="DT32" s="272"/>
      <c r="DU32" s="272"/>
      <c r="DV32" s="272"/>
      <c r="DW32" s="272"/>
      <c r="DX32" s="272"/>
      <c r="DY32" s="272"/>
      <c r="DZ32" s="272"/>
      <c r="EA32" s="272"/>
      <c r="EB32" s="272"/>
      <c r="EC32" s="272"/>
      <c r="ED32" s="272"/>
      <c r="EE32" s="272"/>
      <c r="EF32" s="272"/>
      <c r="EG32" s="272"/>
      <c r="EH32" s="272"/>
      <c r="EI32" s="272"/>
      <c r="EJ32" s="272"/>
      <c r="EK32" s="272"/>
      <c r="EL32" s="272"/>
      <c r="EM32" s="272"/>
      <c r="EN32" s="272"/>
      <c r="EO32" s="272"/>
      <c r="EP32" s="272"/>
      <c r="EQ32" s="272"/>
      <c r="ER32" s="272"/>
      <c r="ES32" s="272"/>
      <c r="ET32" s="272"/>
      <c r="EU32" s="272"/>
      <c r="EV32" s="272"/>
      <c r="EW32" s="272"/>
      <c r="EX32" s="272"/>
      <c r="EY32" s="272"/>
      <c r="EZ32" s="272"/>
      <c r="FA32" s="272"/>
      <c r="FB32" s="272"/>
      <c r="FC32" s="272"/>
      <c r="FD32" s="272"/>
      <c r="FE32" s="272"/>
      <c r="FF32" s="272"/>
      <c r="FG32" s="272"/>
      <c r="FH32" s="272"/>
      <c r="FI32" s="272"/>
      <c r="FJ32" s="272"/>
      <c r="FK32" s="272"/>
      <c r="FL32" s="272"/>
      <c r="FM32" s="272"/>
    </row>
    <row r="33" spans="1:169" s="273" customFormat="1" ht="12.75" customHeight="1">
      <c r="A33" s="599"/>
      <c r="B33" s="599"/>
      <c r="C33" s="599"/>
      <c r="D33" s="607"/>
      <c r="E33" s="611"/>
      <c r="F33" s="602"/>
      <c r="G33" s="516"/>
      <c r="H33" s="627"/>
      <c r="I33" s="624"/>
      <c r="J33" s="624"/>
      <c r="K33" s="592"/>
      <c r="L33" s="592"/>
      <c r="M33" s="596"/>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c r="BA33" s="272"/>
      <c r="BB33" s="272"/>
      <c r="BC33" s="272"/>
      <c r="BD33" s="272"/>
      <c r="BE33" s="272"/>
      <c r="BF33" s="272"/>
      <c r="BG33" s="272"/>
      <c r="BH33" s="272"/>
      <c r="BI33" s="272"/>
      <c r="BJ33" s="272"/>
      <c r="BK33" s="272"/>
      <c r="BL33" s="272"/>
      <c r="BM33" s="272"/>
      <c r="BN33" s="272"/>
      <c r="BO33" s="272"/>
      <c r="BP33" s="272"/>
      <c r="BQ33" s="272"/>
      <c r="BR33" s="272"/>
      <c r="BS33" s="272"/>
      <c r="BT33" s="272"/>
      <c r="BU33" s="272"/>
      <c r="BV33" s="272"/>
      <c r="BW33" s="272"/>
      <c r="BX33" s="272"/>
      <c r="BY33" s="272"/>
      <c r="BZ33" s="272"/>
      <c r="CA33" s="272"/>
      <c r="CB33" s="272"/>
      <c r="CC33" s="272"/>
      <c r="CD33" s="272"/>
      <c r="CE33" s="272"/>
      <c r="CF33" s="272"/>
      <c r="CG33" s="272"/>
      <c r="CH33" s="272"/>
      <c r="CI33" s="272"/>
      <c r="CJ33" s="272"/>
      <c r="CK33" s="272"/>
      <c r="CL33" s="272"/>
      <c r="CM33" s="272"/>
      <c r="CN33" s="272"/>
      <c r="CO33" s="272"/>
      <c r="CP33" s="272"/>
      <c r="CQ33" s="272"/>
      <c r="CR33" s="272"/>
      <c r="CS33" s="272"/>
      <c r="CT33" s="272"/>
      <c r="CU33" s="272"/>
      <c r="CV33" s="272"/>
      <c r="CW33" s="272"/>
      <c r="CX33" s="272"/>
      <c r="CY33" s="272"/>
      <c r="CZ33" s="272"/>
      <c r="DA33" s="272"/>
      <c r="DB33" s="272"/>
      <c r="DC33" s="272"/>
      <c r="DD33" s="272"/>
      <c r="DE33" s="272"/>
      <c r="DF33" s="272"/>
      <c r="DG33" s="272"/>
      <c r="DH33" s="272"/>
      <c r="DI33" s="272"/>
      <c r="DJ33" s="272"/>
      <c r="DK33" s="272"/>
      <c r="DL33" s="272"/>
      <c r="DM33" s="272"/>
      <c r="DN33" s="272"/>
      <c r="DO33" s="272"/>
      <c r="DP33" s="272"/>
      <c r="DQ33" s="272"/>
      <c r="DR33" s="272"/>
      <c r="DS33" s="272"/>
      <c r="DT33" s="272"/>
      <c r="DU33" s="272"/>
      <c r="DV33" s="272"/>
      <c r="DW33" s="272"/>
      <c r="DX33" s="272"/>
      <c r="DY33" s="272"/>
      <c r="DZ33" s="272"/>
      <c r="EA33" s="272"/>
      <c r="EB33" s="272"/>
      <c r="EC33" s="272"/>
      <c r="ED33" s="272"/>
      <c r="EE33" s="272"/>
      <c r="EF33" s="272"/>
      <c r="EG33" s="272"/>
      <c r="EH33" s="272"/>
      <c r="EI33" s="272"/>
      <c r="EJ33" s="272"/>
      <c r="EK33" s="272"/>
      <c r="EL33" s="272"/>
      <c r="EM33" s="272"/>
      <c r="EN33" s="272"/>
      <c r="EO33" s="272"/>
      <c r="EP33" s="272"/>
      <c r="EQ33" s="272"/>
      <c r="ER33" s="272"/>
      <c r="ES33" s="272"/>
      <c r="ET33" s="272"/>
      <c r="EU33" s="272"/>
      <c r="EV33" s="272"/>
      <c r="EW33" s="272"/>
      <c r="EX33" s="272"/>
      <c r="EY33" s="272"/>
      <c r="EZ33" s="272"/>
      <c r="FA33" s="272"/>
      <c r="FB33" s="272"/>
      <c r="FC33" s="272"/>
      <c r="FD33" s="272"/>
      <c r="FE33" s="272"/>
      <c r="FF33" s="272"/>
      <c r="FG33" s="272"/>
      <c r="FH33" s="272"/>
      <c r="FI33" s="272"/>
      <c r="FJ33" s="272"/>
      <c r="FK33" s="272"/>
      <c r="FL33" s="272"/>
      <c r="FM33" s="272"/>
    </row>
    <row r="34" spans="1:169" s="273" customFormat="1" ht="13.5" customHeight="1">
      <c r="A34" s="599"/>
      <c r="B34" s="599"/>
      <c r="C34" s="599"/>
      <c r="D34" s="607"/>
      <c r="E34" s="611"/>
      <c r="F34" s="602"/>
      <c r="G34" s="516"/>
      <c r="H34" s="627"/>
      <c r="I34" s="624"/>
      <c r="J34" s="624"/>
      <c r="K34" s="592"/>
      <c r="L34" s="592"/>
      <c r="M34" s="596"/>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c r="BA34" s="272"/>
      <c r="BB34" s="272"/>
      <c r="BC34" s="272"/>
      <c r="BD34" s="272"/>
      <c r="BE34" s="272"/>
      <c r="BF34" s="272"/>
      <c r="BG34" s="272"/>
      <c r="BH34" s="272"/>
      <c r="BI34" s="272"/>
      <c r="BJ34" s="272"/>
      <c r="BK34" s="272"/>
      <c r="BL34" s="272"/>
      <c r="BM34" s="272"/>
      <c r="BN34" s="272"/>
      <c r="BO34" s="272"/>
      <c r="BP34" s="272"/>
      <c r="BQ34" s="272"/>
      <c r="BR34" s="272"/>
      <c r="BS34" s="272"/>
      <c r="BT34" s="272"/>
      <c r="BU34" s="272"/>
      <c r="BV34" s="272"/>
      <c r="BW34" s="272"/>
      <c r="BX34" s="272"/>
      <c r="BY34" s="272"/>
      <c r="BZ34" s="272"/>
      <c r="CA34" s="272"/>
      <c r="CB34" s="272"/>
      <c r="CC34" s="272"/>
      <c r="CD34" s="272"/>
      <c r="CE34" s="272"/>
      <c r="CF34" s="272"/>
      <c r="CG34" s="272"/>
      <c r="CH34" s="272"/>
      <c r="CI34" s="272"/>
      <c r="CJ34" s="272"/>
      <c r="CK34" s="272"/>
      <c r="CL34" s="272"/>
      <c r="CM34" s="272"/>
      <c r="CN34" s="272"/>
      <c r="CO34" s="272"/>
      <c r="CP34" s="272"/>
      <c r="CQ34" s="272"/>
      <c r="CR34" s="272"/>
      <c r="CS34" s="272"/>
      <c r="CT34" s="272"/>
      <c r="CU34" s="272"/>
      <c r="CV34" s="272"/>
      <c r="CW34" s="272"/>
      <c r="CX34" s="272"/>
      <c r="CY34" s="272"/>
      <c r="CZ34" s="272"/>
      <c r="DA34" s="272"/>
      <c r="DB34" s="272"/>
      <c r="DC34" s="272"/>
      <c r="DD34" s="272"/>
      <c r="DE34" s="272"/>
      <c r="DF34" s="272"/>
      <c r="DG34" s="272"/>
      <c r="DH34" s="272"/>
      <c r="DI34" s="272"/>
      <c r="DJ34" s="272"/>
      <c r="DK34" s="272"/>
      <c r="DL34" s="272"/>
      <c r="DM34" s="272"/>
      <c r="DN34" s="272"/>
      <c r="DO34" s="272"/>
      <c r="DP34" s="272"/>
      <c r="DQ34" s="272"/>
      <c r="DR34" s="272"/>
      <c r="DS34" s="272"/>
      <c r="DT34" s="272"/>
      <c r="DU34" s="272"/>
      <c r="DV34" s="272"/>
      <c r="DW34" s="272"/>
      <c r="DX34" s="272"/>
      <c r="DY34" s="272"/>
      <c r="DZ34" s="272"/>
      <c r="EA34" s="272"/>
      <c r="EB34" s="272"/>
      <c r="EC34" s="272"/>
      <c r="ED34" s="272"/>
      <c r="EE34" s="272"/>
      <c r="EF34" s="272"/>
      <c r="EG34" s="272"/>
      <c r="EH34" s="272"/>
      <c r="EI34" s="272"/>
      <c r="EJ34" s="272"/>
      <c r="EK34" s="272"/>
      <c r="EL34" s="272"/>
      <c r="EM34" s="272"/>
      <c r="EN34" s="272"/>
      <c r="EO34" s="272"/>
      <c r="EP34" s="272"/>
      <c r="EQ34" s="272"/>
      <c r="ER34" s="272"/>
      <c r="ES34" s="272"/>
      <c r="ET34" s="272"/>
      <c r="EU34" s="272"/>
      <c r="EV34" s="272"/>
      <c r="EW34" s="272"/>
      <c r="EX34" s="272"/>
      <c r="EY34" s="272"/>
      <c r="EZ34" s="272"/>
      <c r="FA34" s="272"/>
      <c r="FB34" s="272"/>
      <c r="FC34" s="272"/>
      <c r="FD34" s="272"/>
      <c r="FE34" s="272"/>
      <c r="FF34" s="272"/>
      <c r="FG34" s="272"/>
      <c r="FH34" s="272"/>
      <c r="FI34" s="272"/>
      <c r="FJ34" s="272"/>
      <c r="FK34" s="272"/>
      <c r="FL34" s="272"/>
      <c r="FM34" s="272"/>
    </row>
    <row r="35" spans="1:169" s="39" customFormat="1">
      <c r="A35" s="599"/>
      <c r="B35" s="599"/>
      <c r="C35" s="599"/>
      <c r="D35" s="607"/>
      <c r="E35" s="611"/>
      <c r="F35" s="602"/>
      <c r="G35" s="516"/>
      <c r="H35" s="627"/>
      <c r="I35" s="624"/>
      <c r="J35" s="624"/>
      <c r="K35" s="592"/>
      <c r="L35" s="592"/>
      <c r="M35" s="596"/>
      <c r="N35" s="272"/>
      <c r="O35" s="272"/>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row>
    <row r="36" spans="1:169" s="39" customFormat="1">
      <c r="A36" s="599"/>
      <c r="B36" s="599"/>
      <c r="C36" s="599"/>
      <c r="D36" s="607"/>
      <c r="E36" s="611"/>
      <c r="F36" s="602"/>
      <c r="G36" s="516"/>
      <c r="H36" s="627"/>
      <c r="I36" s="624"/>
      <c r="J36" s="624"/>
      <c r="K36" s="592"/>
      <c r="L36" s="592"/>
      <c r="M36" s="596"/>
      <c r="N36" s="272"/>
      <c r="O36" s="272"/>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row>
    <row r="37" spans="1:169" s="39" customFormat="1">
      <c r="A37" s="599"/>
      <c r="B37" s="599"/>
      <c r="C37" s="599"/>
      <c r="D37" s="608"/>
      <c r="E37" s="612"/>
      <c r="F37" s="602"/>
      <c r="G37" s="516"/>
      <c r="H37" s="627"/>
      <c r="I37" s="624"/>
      <c r="J37" s="624"/>
      <c r="K37" s="592"/>
      <c r="L37" s="592"/>
      <c r="M37" s="596"/>
      <c r="N37" s="272"/>
      <c r="O37" s="272"/>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row>
    <row r="38" spans="1:169" s="39" customFormat="1">
      <c r="A38" s="599"/>
      <c r="B38" s="599"/>
      <c r="C38" s="599"/>
      <c r="D38" s="608"/>
      <c r="E38" s="612"/>
      <c r="F38" s="602"/>
      <c r="G38" s="516"/>
      <c r="H38" s="627"/>
      <c r="I38" s="624"/>
      <c r="J38" s="624"/>
      <c r="K38" s="592"/>
      <c r="L38" s="592"/>
      <c r="M38" s="596"/>
      <c r="N38" s="272"/>
      <c r="O38" s="272"/>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row>
    <row r="39" spans="1:169" s="39" customFormat="1" ht="15.75" thickBot="1">
      <c r="A39" s="600"/>
      <c r="B39" s="600"/>
      <c r="C39" s="600"/>
      <c r="D39" s="609"/>
      <c r="E39" s="613"/>
      <c r="F39" s="603"/>
      <c r="G39" s="515"/>
      <c r="H39" s="628"/>
      <c r="I39" s="625"/>
      <c r="J39" s="625"/>
      <c r="K39" s="593"/>
      <c r="L39" s="593"/>
      <c r="M39" s="597"/>
      <c r="N39" s="272"/>
      <c r="O39" s="272"/>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row>
    <row r="40" spans="1:169" s="25" customFormat="1" ht="12.75" hidden="1" customHeight="1">
      <c r="A40" s="598">
        <f>'7. Mapa Final'!A40</f>
        <v>4</v>
      </c>
      <c r="B40" s="598"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8"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1" t="str">
        <f>'7. Mapa Final'!M40</f>
        <v>Bajo - 2</v>
      </c>
      <c r="G40" s="516" t="s">
        <v>363</v>
      </c>
      <c r="H40" s="617"/>
      <c r="I40" s="591" t="s">
        <v>486</v>
      </c>
      <c r="J40" s="591"/>
      <c r="K40" s="594">
        <v>45383</v>
      </c>
      <c r="L40" s="594">
        <v>45473</v>
      </c>
      <c r="M40" s="595" t="s">
        <v>495</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hidden="1" customHeight="1">
      <c r="A41" s="599"/>
      <c r="B41" s="599"/>
      <c r="C41" s="599"/>
      <c r="D41" s="607"/>
      <c r="E41" s="611"/>
      <c r="F41" s="602"/>
      <c r="G41" s="516"/>
      <c r="H41" s="592"/>
      <c r="I41" s="592"/>
      <c r="J41" s="592"/>
      <c r="K41" s="592"/>
      <c r="L41" s="592"/>
      <c r="M41" s="596"/>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hidden="1" customHeight="1">
      <c r="A42" s="599"/>
      <c r="B42" s="599"/>
      <c r="C42" s="599"/>
      <c r="D42" s="607"/>
      <c r="E42" s="611"/>
      <c r="F42" s="602"/>
      <c r="G42" s="516"/>
      <c r="H42" s="592"/>
      <c r="I42" s="592"/>
      <c r="J42" s="592"/>
      <c r="K42" s="592"/>
      <c r="L42" s="592"/>
      <c r="M42" s="596"/>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hidden="1" customHeight="1">
      <c r="A43" s="599"/>
      <c r="B43" s="599"/>
      <c r="C43" s="599"/>
      <c r="D43" s="607"/>
      <c r="E43" s="611"/>
      <c r="F43" s="602"/>
      <c r="G43" s="516"/>
      <c r="H43" s="592"/>
      <c r="I43" s="592"/>
      <c r="J43" s="592"/>
      <c r="K43" s="592"/>
      <c r="L43" s="592"/>
      <c r="M43" s="596"/>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hidden="1" customHeight="1">
      <c r="A44" s="599"/>
      <c r="B44" s="599"/>
      <c r="C44" s="599"/>
      <c r="D44" s="607"/>
      <c r="E44" s="611"/>
      <c r="F44" s="602"/>
      <c r="G44" s="516"/>
      <c r="H44" s="592"/>
      <c r="I44" s="592"/>
      <c r="J44" s="592"/>
      <c r="K44" s="592"/>
      <c r="L44" s="592"/>
      <c r="M44" s="596"/>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hidden="1">
      <c r="A45" s="599"/>
      <c r="B45" s="599"/>
      <c r="C45" s="599"/>
      <c r="D45" s="607"/>
      <c r="E45" s="611"/>
      <c r="F45" s="602"/>
      <c r="G45" s="516"/>
      <c r="H45" s="592"/>
      <c r="I45" s="592"/>
      <c r="J45" s="592"/>
      <c r="K45" s="592"/>
      <c r="L45" s="592"/>
      <c r="M45" s="596"/>
      <c r="N45" s="31"/>
      <c r="O45" s="31"/>
    </row>
    <row r="46" spans="1:169" hidden="1">
      <c r="A46" s="599"/>
      <c r="B46" s="599"/>
      <c r="C46" s="599"/>
      <c r="D46" s="607"/>
      <c r="E46" s="611"/>
      <c r="F46" s="602"/>
      <c r="G46" s="516"/>
      <c r="H46" s="592"/>
      <c r="I46" s="592"/>
      <c r="J46" s="592"/>
      <c r="K46" s="592"/>
      <c r="L46" s="592"/>
      <c r="M46" s="596"/>
      <c r="N46" s="31"/>
      <c r="O46" s="31"/>
    </row>
    <row r="47" spans="1:169" hidden="1">
      <c r="A47" s="599"/>
      <c r="B47" s="599"/>
      <c r="C47" s="599"/>
      <c r="D47" s="608"/>
      <c r="E47" s="612"/>
      <c r="F47" s="602"/>
      <c r="G47" s="516"/>
      <c r="H47" s="592"/>
      <c r="I47" s="592"/>
      <c r="J47" s="592"/>
      <c r="K47" s="592"/>
      <c r="L47" s="592"/>
      <c r="M47" s="596"/>
      <c r="N47" s="31"/>
      <c r="O47" s="31"/>
    </row>
    <row r="48" spans="1:169" hidden="1">
      <c r="A48" s="599"/>
      <c r="B48" s="599"/>
      <c r="C48" s="599"/>
      <c r="D48" s="608"/>
      <c r="E48" s="612"/>
      <c r="F48" s="602"/>
      <c r="G48" s="516"/>
      <c r="H48" s="592"/>
      <c r="I48" s="592"/>
      <c r="J48" s="592"/>
      <c r="K48" s="592"/>
      <c r="L48" s="592"/>
      <c r="M48" s="596"/>
      <c r="N48" s="31"/>
      <c r="O48" s="31"/>
    </row>
    <row r="49" spans="1:169" ht="84.75" hidden="1" customHeight="1" thickBot="1">
      <c r="A49" s="600"/>
      <c r="B49" s="600"/>
      <c r="C49" s="600"/>
      <c r="D49" s="609"/>
      <c r="E49" s="613"/>
      <c r="F49" s="603"/>
      <c r="G49" s="515"/>
      <c r="H49" s="593"/>
      <c r="I49" s="593"/>
      <c r="J49" s="593"/>
      <c r="K49" s="593"/>
      <c r="L49" s="593"/>
      <c r="M49" s="597"/>
      <c r="N49" s="31"/>
      <c r="O49" s="31"/>
    </row>
    <row r="50" spans="1:169" s="25" customFormat="1" ht="12.75" hidden="1" customHeight="1">
      <c r="A50" s="598">
        <f>'7. Mapa Final'!A50</f>
        <v>5</v>
      </c>
      <c r="B50" s="598" t="str">
        <f>'7. Mapa Final'!B50</f>
        <v>Ofrecer, prometer, entregar, aceptar o solicitar una ventaja indebida  en la elaboración de toda la documentación de la parte precontractual y especificaciones técnicas en la contratación del SIGCMA</v>
      </c>
      <c r="C50" s="598"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1" t="str">
        <f>'7. Mapa Final'!M50</f>
        <v>Bajo - 2</v>
      </c>
      <c r="G50" s="516" t="s">
        <v>363</v>
      </c>
      <c r="H50" s="617"/>
      <c r="I50" s="591" t="s">
        <v>486</v>
      </c>
      <c r="J50" s="591"/>
      <c r="K50" s="594">
        <v>45383</v>
      </c>
      <c r="L50" s="594">
        <v>45473</v>
      </c>
      <c r="M50" s="595" t="s">
        <v>495</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hidden="1" customHeight="1">
      <c r="A51" s="599"/>
      <c r="B51" s="599"/>
      <c r="C51" s="599"/>
      <c r="D51" s="607"/>
      <c r="E51" s="611"/>
      <c r="F51" s="602"/>
      <c r="G51" s="516"/>
      <c r="H51" s="618"/>
      <c r="I51" s="592"/>
      <c r="J51" s="592"/>
      <c r="K51" s="592"/>
      <c r="L51" s="592"/>
      <c r="M51" s="596"/>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hidden="1" customHeight="1">
      <c r="A52" s="599"/>
      <c r="B52" s="599"/>
      <c r="C52" s="599"/>
      <c r="D52" s="607"/>
      <c r="E52" s="611"/>
      <c r="F52" s="602"/>
      <c r="G52" s="516"/>
      <c r="H52" s="618"/>
      <c r="I52" s="592"/>
      <c r="J52" s="592"/>
      <c r="K52" s="592"/>
      <c r="L52" s="592"/>
      <c r="M52" s="596"/>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hidden="1" customHeight="1">
      <c r="A53" s="599"/>
      <c r="B53" s="599"/>
      <c r="C53" s="599"/>
      <c r="D53" s="607"/>
      <c r="E53" s="611"/>
      <c r="F53" s="602"/>
      <c r="G53" s="516"/>
      <c r="H53" s="618"/>
      <c r="I53" s="592"/>
      <c r="J53" s="592"/>
      <c r="K53" s="592"/>
      <c r="L53" s="592"/>
      <c r="M53" s="596"/>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hidden="1" customHeight="1">
      <c r="A54" s="599"/>
      <c r="B54" s="599"/>
      <c r="C54" s="599"/>
      <c r="D54" s="607"/>
      <c r="E54" s="611"/>
      <c r="F54" s="602"/>
      <c r="G54" s="516"/>
      <c r="H54" s="618"/>
      <c r="I54" s="592"/>
      <c r="J54" s="592"/>
      <c r="K54" s="592"/>
      <c r="L54" s="592"/>
      <c r="M54" s="596"/>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hidden="1">
      <c r="A55" s="599"/>
      <c r="B55" s="599"/>
      <c r="C55" s="599"/>
      <c r="D55" s="607"/>
      <c r="E55" s="611"/>
      <c r="F55" s="602"/>
      <c r="G55" s="516"/>
      <c r="H55" s="618"/>
      <c r="I55" s="592"/>
      <c r="J55" s="592"/>
      <c r="K55" s="592"/>
      <c r="L55" s="592"/>
      <c r="M55" s="596"/>
      <c r="N55" s="31"/>
      <c r="O55" s="31"/>
    </row>
    <row r="56" spans="1:169" hidden="1">
      <c r="A56" s="599"/>
      <c r="B56" s="599"/>
      <c r="C56" s="599"/>
      <c r="D56" s="607"/>
      <c r="E56" s="611"/>
      <c r="F56" s="602"/>
      <c r="G56" s="516"/>
      <c r="H56" s="618"/>
      <c r="I56" s="592"/>
      <c r="J56" s="592"/>
      <c r="K56" s="592"/>
      <c r="L56" s="592"/>
      <c r="M56" s="596"/>
      <c r="N56" s="31"/>
      <c r="O56" s="31"/>
    </row>
    <row r="57" spans="1:169" hidden="1">
      <c r="A57" s="599"/>
      <c r="B57" s="599"/>
      <c r="C57" s="599"/>
      <c r="D57" s="608"/>
      <c r="E57" s="612"/>
      <c r="F57" s="602"/>
      <c r="G57" s="516"/>
      <c r="H57" s="618"/>
      <c r="I57" s="592"/>
      <c r="J57" s="592"/>
      <c r="K57" s="592"/>
      <c r="L57" s="592"/>
      <c r="M57" s="596"/>
      <c r="N57" s="31"/>
      <c r="O57" s="31"/>
    </row>
    <row r="58" spans="1:169" hidden="1">
      <c r="A58" s="599"/>
      <c r="B58" s="599"/>
      <c r="C58" s="599"/>
      <c r="D58" s="608"/>
      <c r="E58" s="612"/>
      <c r="F58" s="602"/>
      <c r="G58" s="516"/>
      <c r="H58" s="618"/>
      <c r="I58" s="592"/>
      <c r="J58" s="592"/>
      <c r="K58" s="592"/>
      <c r="L58" s="592"/>
      <c r="M58" s="596"/>
      <c r="N58" s="31"/>
      <c r="O58" s="31"/>
    </row>
    <row r="59" spans="1:169" ht="15.75" hidden="1" thickBot="1">
      <c r="A59" s="600"/>
      <c r="B59" s="600"/>
      <c r="C59" s="600"/>
      <c r="D59" s="609"/>
      <c r="E59" s="613"/>
      <c r="F59" s="603"/>
      <c r="G59" s="515"/>
      <c r="H59" s="619"/>
      <c r="I59" s="593"/>
      <c r="J59" s="593"/>
      <c r="K59" s="593"/>
      <c r="L59" s="593"/>
      <c r="M59" s="597"/>
      <c r="N59" s="31"/>
      <c r="O59" s="31"/>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31" priority="46" operator="containsText" text="1- Bajo">
      <formula>NOT(ISERROR(SEARCH("1- Bajo",A7)))</formula>
    </cfRule>
    <cfRule type="containsText" dxfId="130" priority="44" operator="containsText" text="3- Bajo">
      <formula>NOT(ISERROR(SEARCH("3- Bajo",A7)))</formula>
    </cfRule>
    <cfRule type="containsText" dxfId="129" priority="43" operator="containsText" text="4- Moderado">
      <formula>NOT(ISERROR(SEARCH("4- Moderado",A7)))</formula>
    </cfRule>
    <cfRule type="containsText" dxfId="128" priority="42" operator="containsText" text="6- Moderado">
      <formula>NOT(ISERROR(SEARCH("6- Moderado",A7)))</formula>
    </cfRule>
    <cfRule type="containsText" dxfId="127" priority="41" operator="containsText" text="3- Moderado">
      <formula>NOT(ISERROR(SEARCH("3- Moderado",A7)))</formula>
    </cfRule>
    <cfRule type="containsText" dxfId="126" priority="45" operator="containsText" text="4- Bajo">
      <formula>NOT(ISERROR(SEARCH("4- Bajo",A7)))</formula>
    </cfRule>
  </conditionalFormatting>
  <conditionalFormatting sqref="A9:E10">
    <cfRule type="containsText" dxfId="125" priority="11" operator="containsText" text="4- Bajo">
      <formula>NOT(ISERROR(SEARCH("4- Bajo",A9)))</formula>
    </cfRule>
    <cfRule type="containsText" dxfId="124" priority="7" operator="containsText" text="3- Moderado">
      <formula>NOT(ISERROR(SEARCH("3- Moderado",A9)))</formula>
    </cfRule>
    <cfRule type="containsText" dxfId="123" priority="8" operator="containsText" text="6- Moderado">
      <formula>NOT(ISERROR(SEARCH("6- Moderado",A9)))</formula>
    </cfRule>
    <cfRule type="containsText" dxfId="122" priority="9" operator="containsText" text="4- Moderado">
      <formula>NOT(ISERROR(SEARCH("4- Moderado",A9)))</formula>
    </cfRule>
    <cfRule type="containsText" dxfId="121" priority="10" operator="containsText" text="3- Bajo">
      <formula>NOT(ISERROR(SEARCH("3- Bajo",A9)))</formula>
    </cfRule>
    <cfRule type="containsText" dxfId="120" priority="12" operator="containsText" text="1- Bajo">
      <formula>NOT(ISERROR(SEARCH("1- Bajo",A9)))</formula>
    </cfRule>
  </conditionalFormatting>
  <conditionalFormatting sqref="A20:E20 A30:E30 A40:E40">
    <cfRule type="containsText" dxfId="119" priority="39" operator="containsText" text="4- Bajo">
      <formula>NOT(ISERROR(SEARCH("4- Bajo",A20)))</formula>
    </cfRule>
    <cfRule type="containsText" dxfId="118" priority="38" operator="containsText" text="3- Bajo">
      <formula>NOT(ISERROR(SEARCH("3- Bajo",A20)))</formula>
    </cfRule>
    <cfRule type="containsText" dxfId="117" priority="37" operator="containsText" text="4- Moderado">
      <formula>NOT(ISERROR(SEARCH("4- Moderado",A20)))</formula>
    </cfRule>
    <cfRule type="containsText" dxfId="116" priority="36" operator="containsText" text="6- Moderado">
      <formula>NOT(ISERROR(SEARCH("6- Moderado",A20)))</formula>
    </cfRule>
    <cfRule type="containsText" dxfId="115" priority="35" operator="containsText" text="3- Moderado">
      <formula>NOT(ISERROR(SEARCH("3- Moderado",A20)))</formula>
    </cfRule>
    <cfRule type="containsText" dxfId="114" priority="40" operator="containsText" text="1- Bajo">
      <formula>NOT(ISERROR(SEARCH("1- Bajo",A20)))</formula>
    </cfRule>
  </conditionalFormatting>
  <conditionalFormatting sqref="A50:E50">
    <cfRule type="containsText" dxfId="113" priority="3" operator="containsText" text="4- Moderado">
      <formula>NOT(ISERROR(SEARCH("4- Moderado",A50)))</formula>
    </cfRule>
    <cfRule type="containsText" dxfId="112" priority="4" operator="containsText" text="3- Bajo">
      <formula>NOT(ISERROR(SEARCH("3- Bajo",A50)))</formula>
    </cfRule>
    <cfRule type="containsText" dxfId="111" priority="5" operator="containsText" text="4- Bajo">
      <formula>NOT(ISERROR(SEARCH("4- Bajo",A50)))</formula>
    </cfRule>
    <cfRule type="containsText" dxfId="110" priority="6" operator="containsText" text="1- Bajo">
      <formula>NOT(ISERROR(SEARCH("1- Bajo",A50)))</formula>
    </cfRule>
    <cfRule type="containsText" dxfId="109" priority="1" operator="containsText" text="3- Moderado">
      <formula>NOT(ISERROR(SEARCH("3- Moderado",A50)))</formula>
    </cfRule>
    <cfRule type="containsText" dxfId="108" priority="2" operator="containsText" text="6- Moderado">
      <formula>NOT(ISERROR(SEARCH("6- Moderado",A50)))</formula>
    </cfRule>
  </conditionalFormatting>
  <conditionalFormatting sqref="C8:F8">
    <cfRule type="containsText" dxfId="107" priority="24" operator="containsText" text="1- Bajo">
      <formula>NOT(ISERROR(SEARCH("1- Bajo",C8)))</formula>
    </cfRule>
    <cfRule type="containsText" dxfId="106" priority="23" operator="containsText" text="4- Bajo">
      <formula>NOT(ISERROR(SEARCH("4- Bajo",C8)))</formula>
    </cfRule>
    <cfRule type="containsText" dxfId="105" priority="22" operator="containsText" text="3- Bajo">
      <formula>NOT(ISERROR(SEARCH("3- Bajo",C8)))</formula>
    </cfRule>
    <cfRule type="containsText" dxfId="104" priority="21" operator="containsText" text="4- Moderado">
      <formula>NOT(ISERROR(SEARCH("4- Moderado",C8)))</formula>
    </cfRule>
    <cfRule type="containsText" dxfId="103" priority="20" operator="containsText" text="6- Moderado">
      <formula>NOT(ISERROR(SEARCH("6- Moderado",C8)))</formula>
    </cfRule>
    <cfRule type="containsText" dxfId="102" priority="19" operator="containsText" text="3- Moderado">
      <formula>NOT(ISERROR(SEARCH("3- Moderado",C8)))</formula>
    </cfRule>
  </conditionalFormatting>
  <conditionalFormatting sqref="D9:D59">
    <cfRule type="containsText" dxfId="101" priority="31" operator="containsText" text="Baja">
      <formula>NOT(ISERROR(SEARCH("Baja",D9)))</formula>
    </cfRule>
    <cfRule type="containsText" dxfId="100" priority="32" operator="containsText" text="Muy Baja">
      <formula>NOT(ISERROR(SEARCH("Muy Baja",D9)))</formula>
    </cfRule>
    <cfRule type="containsText" dxfId="99" priority="34" operator="containsText" text="Media">
      <formula>NOT(ISERROR(SEARCH("Media",D9)))</formula>
    </cfRule>
    <cfRule type="containsText" dxfId="98" priority="30" operator="containsText" text="Alta">
      <formula>NOT(ISERROR(SEARCH("Alta",D9)))</formula>
    </cfRule>
    <cfRule type="containsText" dxfId="97" priority="29" operator="containsText" text="Muy Alta">
      <formula>NOT(ISERROR(SEARCH("Muy Alta",D9)))</formula>
    </cfRule>
  </conditionalFormatting>
  <conditionalFormatting sqref="E9:E59">
    <cfRule type="containsText" dxfId="96" priority="28" operator="containsText" text="Leve">
      <formula>NOT(ISERROR(SEARCH("Leve",E9)))</formula>
    </cfRule>
    <cfRule type="containsText" dxfId="95" priority="27" operator="containsText" text="Menor">
      <formula>NOT(ISERROR(SEARCH("Menor",E9)))</formula>
    </cfRule>
    <cfRule type="containsText" dxfId="94" priority="26" operator="containsText" text="Mayor">
      <formula>NOT(ISERROR(SEARCH("Mayor",E9)))</formula>
    </cfRule>
    <cfRule type="containsText" dxfId="93" priority="25" operator="containsText" text="Catastrófico">
      <formula>NOT(ISERROR(SEARCH("Catastrófico",E9)))</formula>
    </cfRule>
  </conditionalFormatting>
  <conditionalFormatting sqref="E9:F59">
    <cfRule type="containsText" dxfId="92" priority="33" operator="containsText" text="Moderado">
      <formula>NOT(ISERROR(SEARCH("Moderado",E9)))</formula>
    </cfRule>
  </conditionalFormatting>
  <conditionalFormatting sqref="F9:F59">
    <cfRule type="containsText" dxfId="91" priority="47" operator="containsText" text="Bajo">
      <formula>NOT(ISERROR(SEARCH("Bajo",F9)))</formula>
    </cfRule>
    <cfRule type="containsText" dxfId="90" priority="48" operator="containsText" text="Moderado">
      <formula>NOT(ISERROR(SEARCH("Moderado",F9)))</formula>
    </cfRule>
    <cfRule type="containsText" dxfId="89" priority="49" operator="containsText" text="Alto">
      <formula>NOT(ISERROR(SEARCH("Alto",F9)))</formula>
    </cfRule>
    <cfRule type="containsText" dxfId="88"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11" zoomScale="70" zoomScaleNormal="70" workbookViewId="0">
      <selection activeCell="G10" sqref="G10:G5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588" t="s">
        <v>264</v>
      </c>
      <c r="D4" s="589"/>
      <c r="E4" s="589"/>
      <c r="F4" s="589"/>
      <c r="G4" s="589"/>
      <c r="H4" s="589"/>
      <c r="I4" s="589"/>
      <c r="J4" s="589"/>
      <c r="K4" s="589"/>
      <c r="L4" s="589"/>
      <c r="M4" s="590"/>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9" customHeight="1">
      <c r="A5" s="575" t="s">
        <v>265</v>
      </c>
      <c r="B5" s="576"/>
      <c r="C5" s="585" t="s">
        <v>266</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490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98">
        <f>'7. Mapa Final'!A10</f>
        <v>1</v>
      </c>
      <c r="B10" s="598" t="str">
        <f>'7. Mapa Final'!B10</f>
        <v xml:space="preserve">El Sistema Integrado de Gestión (SIGCMA) no aporte  al mejoramiento institucional. </v>
      </c>
      <c r="C10" s="598"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1" t="str">
        <f>'7. Mapa Final'!M10</f>
        <v>Bajo - 2</v>
      </c>
      <c r="G10" s="516" t="s">
        <v>363</v>
      </c>
      <c r="H10" s="617"/>
      <c r="I10" s="591" t="s">
        <v>486</v>
      </c>
      <c r="J10" s="591"/>
      <c r="K10" s="594">
        <v>45108</v>
      </c>
      <c r="L10" s="594">
        <v>45199</v>
      </c>
      <c r="M10" s="629" t="s">
        <v>489</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99"/>
      <c r="B11" s="599"/>
      <c r="C11" s="599"/>
      <c r="D11" s="607"/>
      <c r="E11" s="611"/>
      <c r="F11" s="602"/>
      <c r="G11" s="516"/>
      <c r="H11" s="618"/>
      <c r="I11" s="592"/>
      <c r="J11" s="592"/>
      <c r="K11" s="592"/>
      <c r="L11" s="592"/>
      <c r="M11" s="630"/>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99"/>
      <c r="B12" s="599"/>
      <c r="C12" s="599"/>
      <c r="D12" s="607"/>
      <c r="E12" s="611"/>
      <c r="F12" s="602"/>
      <c r="G12" s="516"/>
      <c r="H12" s="618"/>
      <c r="I12" s="592"/>
      <c r="J12" s="592"/>
      <c r="K12" s="592"/>
      <c r="L12" s="592"/>
      <c r="M12" s="630"/>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99"/>
      <c r="B13" s="599"/>
      <c r="C13" s="599"/>
      <c r="D13" s="607"/>
      <c r="E13" s="611"/>
      <c r="F13" s="602"/>
      <c r="G13" s="516"/>
      <c r="H13" s="618"/>
      <c r="I13" s="592"/>
      <c r="J13" s="592"/>
      <c r="K13" s="592"/>
      <c r="L13" s="592"/>
      <c r="M13" s="630"/>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99"/>
      <c r="B14" s="599"/>
      <c r="C14" s="599"/>
      <c r="D14" s="607"/>
      <c r="E14" s="611"/>
      <c r="F14" s="602"/>
      <c r="G14" s="516"/>
      <c r="H14" s="618"/>
      <c r="I14" s="592"/>
      <c r="J14" s="592"/>
      <c r="K14" s="592"/>
      <c r="L14" s="592"/>
      <c r="M14" s="630"/>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99"/>
      <c r="B15" s="599"/>
      <c r="C15" s="599"/>
      <c r="D15" s="607"/>
      <c r="E15" s="611"/>
      <c r="F15" s="602"/>
      <c r="G15" s="516"/>
      <c r="H15" s="618"/>
      <c r="I15" s="592"/>
      <c r="J15" s="592"/>
      <c r="K15" s="592"/>
      <c r="L15" s="592"/>
      <c r="M15" s="630"/>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99"/>
      <c r="B16" s="599"/>
      <c r="C16" s="599"/>
      <c r="D16" s="607"/>
      <c r="E16" s="611"/>
      <c r="F16" s="602"/>
      <c r="G16" s="516"/>
      <c r="H16" s="618"/>
      <c r="I16" s="592"/>
      <c r="J16" s="592"/>
      <c r="K16" s="592"/>
      <c r="L16" s="592"/>
      <c r="M16" s="630"/>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99"/>
      <c r="B17" s="599"/>
      <c r="C17" s="599"/>
      <c r="D17" s="608"/>
      <c r="E17" s="612"/>
      <c r="F17" s="602"/>
      <c r="G17" s="516"/>
      <c r="H17" s="618"/>
      <c r="I17" s="592"/>
      <c r="J17" s="592"/>
      <c r="K17" s="592"/>
      <c r="L17" s="592"/>
      <c r="M17" s="630"/>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99"/>
      <c r="B18" s="599"/>
      <c r="C18" s="599"/>
      <c r="D18" s="608"/>
      <c r="E18" s="612"/>
      <c r="F18" s="602"/>
      <c r="G18" s="516"/>
      <c r="H18" s="618"/>
      <c r="I18" s="592"/>
      <c r="J18" s="592"/>
      <c r="K18" s="592"/>
      <c r="L18" s="592"/>
      <c r="M18" s="630"/>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182.25" customHeight="1" thickBot="1">
      <c r="A19" s="600"/>
      <c r="B19" s="600"/>
      <c r="C19" s="600"/>
      <c r="D19" s="609"/>
      <c r="E19" s="613"/>
      <c r="F19" s="603"/>
      <c r="G19" s="515"/>
      <c r="H19" s="619"/>
      <c r="I19" s="593"/>
      <c r="J19" s="593"/>
      <c r="K19" s="593"/>
      <c r="L19" s="593"/>
      <c r="M19" s="6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98">
        <f>'7. Mapa Final'!A20</f>
        <v>2</v>
      </c>
      <c r="B20" s="598" t="str">
        <f>'7. Mapa Final'!B20</f>
        <v>Las auditorias internas del SIGCMA  no contribuyan al mejoramiento del sistema integrado.</v>
      </c>
      <c r="C20" s="598"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1" t="str">
        <f>'7. Mapa Final'!M20</f>
        <v>Bajo - 2</v>
      </c>
      <c r="G20" s="516" t="s">
        <v>363</v>
      </c>
      <c r="H20" s="617"/>
      <c r="I20" s="591" t="s">
        <v>486</v>
      </c>
      <c r="J20" s="591"/>
      <c r="K20" s="594">
        <v>45108</v>
      </c>
      <c r="L20" s="594">
        <v>45199</v>
      </c>
      <c r="M20" s="629" t="s">
        <v>491</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99"/>
      <c r="B21" s="599"/>
      <c r="C21" s="599"/>
      <c r="D21" s="607"/>
      <c r="E21" s="611"/>
      <c r="F21" s="602"/>
      <c r="G21" s="516"/>
      <c r="H21" s="618"/>
      <c r="I21" s="592"/>
      <c r="J21" s="592"/>
      <c r="K21" s="592"/>
      <c r="L21" s="592"/>
      <c r="M21" s="632"/>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99"/>
      <c r="B22" s="599"/>
      <c r="C22" s="599"/>
      <c r="D22" s="607"/>
      <c r="E22" s="611"/>
      <c r="F22" s="602"/>
      <c r="G22" s="516"/>
      <c r="H22" s="618"/>
      <c r="I22" s="592"/>
      <c r="J22" s="592"/>
      <c r="K22" s="592"/>
      <c r="L22" s="592"/>
      <c r="M22" s="632"/>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99"/>
      <c r="B23" s="599"/>
      <c r="C23" s="599"/>
      <c r="D23" s="607"/>
      <c r="E23" s="611"/>
      <c r="F23" s="602"/>
      <c r="G23" s="516"/>
      <c r="H23" s="618"/>
      <c r="I23" s="592"/>
      <c r="J23" s="592"/>
      <c r="K23" s="592"/>
      <c r="L23" s="592"/>
      <c r="M23" s="632"/>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99"/>
      <c r="B24" s="599"/>
      <c r="C24" s="599"/>
      <c r="D24" s="607"/>
      <c r="E24" s="611"/>
      <c r="F24" s="602"/>
      <c r="G24" s="516"/>
      <c r="H24" s="618"/>
      <c r="I24" s="592"/>
      <c r="J24" s="592"/>
      <c r="K24" s="592"/>
      <c r="L24" s="592"/>
      <c r="M24" s="632"/>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99"/>
      <c r="B25" s="599"/>
      <c r="C25" s="599"/>
      <c r="D25" s="607"/>
      <c r="E25" s="611"/>
      <c r="F25" s="602"/>
      <c r="G25" s="516"/>
      <c r="H25" s="618"/>
      <c r="I25" s="592"/>
      <c r="J25" s="592"/>
      <c r="K25" s="592"/>
      <c r="L25" s="592"/>
      <c r="M25" s="632"/>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99"/>
      <c r="B26" s="599"/>
      <c r="C26" s="599"/>
      <c r="D26" s="607"/>
      <c r="E26" s="611"/>
      <c r="F26" s="602"/>
      <c r="G26" s="516"/>
      <c r="H26" s="618"/>
      <c r="I26" s="592"/>
      <c r="J26" s="592"/>
      <c r="K26" s="592"/>
      <c r="L26" s="592"/>
      <c r="M26" s="632"/>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99"/>
      <c r="B27" s="599"/>
      <c r="C27" s="599"/>
      <c r="D27" s="608"/>
      <c r="E27" s="612"/>
      <c r="F27" s="602"/>
      <c r="G27" s="516"/>
      <c r="H27" s="618"/>
      <c r="I27" s="592"/>
      <c r="J27" s="592"/>
      <c r="K27" s="592"/>
      <c r="L27" s="592"/>
      <c r="M27" s="632"/>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99"/>
      <c r="B28" s="599"/>
      <c r="C28" s="599"/>
      <c r="D28" s="608"/>
      <c r="E28" s="612"/>
      <c r="F28" s="602"/>
      <c r="G28" s="516"/>
      <c r="H28" s="618"/>
      <c r="I28" s="592"/>
      <c r="J28" s="592"/>
      <c r="K28" s="592"/>
      <c r="L28" s="592"/>
      <c r="M28" s="632"/>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00"/>
      <c r="B29" s="600"/>
      <c r="C29" s="600"/>
      <c r="D29" s="609"/>
      <c r="E29" s="613"/>
      <c r="F29" s="603"/>
      <c r="G29" s="515"/>
      <c r="H29" s="619"/>
      <c r="I29" s="593"/>
      <c r="J29" s="593"/>
      <c r="K29" s="593"/>
      <c r="L29" s="593"/>
      <c r="M29" s="633"/>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598">
        <f>'7. Mapa Final'!A30</f>
        <v>3</v>
      </c>
      <c r="B30" s="598" t="str">
        <f>'7. Mapa Final'!B30</f>
        <v xml:space="preserve">Desactualización u  obsolecencia de los documentos del sistema </v>
      </c>
      <c r="C30" s="598" t="str">
        <f>'7. Mapa Final'!C30</f>
        <v xml:space="preserve">Se usen o se mantengan publicados  documentos desactualizados  , no vigentes o no controlados </v>
      </c>
      <c r="D30" s="606" t="str">
        <f>'7. Mapa Final'!J30</f>
        <v>Baja - 2</v>
      </c>
      <c r="E30" s="610" t="str">
        <f>'7. Mapa Final'!K30</f>
        <v>Menor - 2</v>
      </c>
      <c r="F30" s="601" t="str">
        <f>'7. Mapa Final'!M30</f>
        <v>Moderado - 4</v>
      </c>
      <c r="G30" s="516" t="s">
        <v>363</v>
      </c>
      <c r="H30" s="614"/>
      <c r="I30" s="591" t="s">
        <v>486</v>
      </c>
      <c r="J30" s="591"/>
      <c r="K30" s="594">
        <v>45108</v>
      </c>
      <c r="L30" s="594">
        <v>45199</v>
      </c>
      <c r="M30" s="629" t="s">
        <v>487</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99"/>
      <c r="B31" s="599"/>
      <c r="C31" s="599"/>
      <c r="D31" s="607"/>
      <c r="E31" s="611"/>
      <c r="F31" s="602"/>
      <c r="G31" s="516"/>
      <c r="H31" s="615"/>
      <c r="I31" s="592"/>
      <c r="J31" s="592"/>
      <c r="K31" s="592"/>
      <c r="L31" s="592"/>
      <c r="M31" s="632"/>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99"/>
      <c r="B32" s="599"/>
      <c r="C32" s="599"/>
      <c r="D32" s="607"/>
      <c r="E32" s="611"/>
      <c r="F32" s="602"/>
      <c r="G32" s="516"/>
      <c r="H32" s="615"/>
      <c r="I32" s="592"/>
      <c r="J32" s="592"/>
      <c r="K32" s="592"/>
      <c r="L32" s="592"/>
      <c r="M32" s="632"/>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99"/>
      <c r="B33" s="599"/>
      <c r="C33" s="599"/>
      <c r="D33" s="607"/>
      <c r="E33" s="611"/>
      <c r="F33" s="602"/>
      <c r="G33" s="516"/>
      <c r="H33" s="615"/>
      <c r="I33" s="592"/>
      <c r="J33" s="592"/>
      <c r="K33" s="592"/>
      <c r="L33" s="592"/>
      <c r="M33" s="632"/>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99"/>
      <c r="B34" s="599"/>
      <c r="C34" s="599"/>
      <c r="D34" s="607"/>
      <c r="E34" s="611"/>
      <c r="F34" s="602"/>
      <c r="G34" s="516"/>
      <c r="H34" s="615"/>
      <c r="I34" s="592"/>
      <c r="J34" s="592"/>
      <c r="K34" s="592"/>
      <c r="L34" s="592"/>
      <c r="M34" s="632"/>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99"/>
      <c r="B35" s="599"/>
      <c r="C35" s="599"/>
      <c r="D35" s="607"/>
      <c r="E35" s="611"/>
      <c r="F35" s="602"/>
      <c r="G35" s="516"/>
      <c r="H35" s="615"/>
      <c r="I35" s="592"/>
      <c r="J35" s="592"/>
      <c r="K35" s="592"/>
      <c r="L35" s="592"/>
      <c r="M35" s="632"/>
      <c r="N35" s="31"/>
      <c r="O35" s="31"/>
    </row>
    <row r="36" spans="1:169">
      <c r="A36" s="599"/>
      <c r="B36" s="599"/>
      <c r="C36" s="599"/>
      <c r="D36" s="607"/>
      <c r="E36" s="611"/>
      <c r="F36" s="602"/>
      <c r="G36" s="516"/>
      <c r="H36" s="615"/>
      <c r="I36" s="592"/>
      <c r="J36" s="592"/>
      <c r="K36" s="592"/>
      <c r="L36" s="592"/>
      <c r="M36" s="632"/>
      <c r="N36" s="31"/>
      <c r="O36" s="31"/>
    </row>
    <row r="37" spans="1:169">
      <c r="A37" s="599"/>
      <c r="B37" s="599"/>
      <c r="C37" s="599"/>
      <c r="D37" s="608"/>
      <c r="E37" s="612"/>
      <c r="F37" s="602"/>
      <c r="G37" s="516"/>
      <c r="H37" s="615"/>
      <c r="I37" s="592"/>
      <c r="J37" s="592"/>
      <c r="K37" s="592"/>
      <c r="L37" s="592"/>
      <c r="M37" s="632"/>
      <c r="N37" s="31"/>
      <c r="O37" s="31"/>
    </row>
    <row r="38" spans="1:169">
      <c r="A38" s="599"/>
      <c r="B38" s="599"/>
      <c r="C38" s="599"/>
      <c r="D38" s="608"/>
      <c r="E38" s="612"/>
      <c r="F38" s="602"/>
      <c r="G38" s="516"/>
      <c r="H38" s="615"/>
      <c r="I38" s="592"/>
      <c r="J38" s="592"/>
      <c r="K38" s="592"/>
      <c r="L38" s="592"/>
      <c r="M38" s="632"/>
      <c r="N38" s="31"/>
      <c r="O38" s="31"/>
    </row>
    <row r="39" spans="1:169" ht="15.75" thickBot="1">
      <c r="A39" s="600"/>
      <c r="B39" s="600"/>
      <c r="C39" s="600"/>
      <c r="D39" s="609"/>
      <c r="E39" s="613"/>
      <c r="F39" s="603"/>
      <c r="G39" s="515"/>
      <c r="H39" s="616"/>
      <c r="I39" s="593"/>
      <c r="J39" s="593"/>
      <c r="K39" s="593"/>
      <c r="L39" s="593"/>
      <c r="M39" s="633"/>
      <c r="N39" s="31"/>
      <c r="O39" s="31"/>
    </row>
    <row r="40" spans="1:169" s="25" customFormat="1" ht="12.75" customHeight="1">
      <c r="A40" s="598">
        <f>'7. Mapa Final'!A40</f>
        <v>4</v>
      </c>
      <c r="B40" s="598"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8"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1" t="str">
        <f>'7. Mapa Final'!M40</f>
        <v>Bajo - 2</v>
      </c>
      <c r="G40" s="516" t="s">
        <v>363</v>
      </c>
      <c r="H40" s="591"/>
      <c r="I40" s="591" t="s">
        <v>486</v>
      </c>
      <c r="J40" s="591"/>
      <c r="K40" s="594">
        <v>45108</v>
      </c>
      <c r="L40" s="594">
        <v>45199</v>
      </c>
      <c r="M40" s="634"/>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599"/>
      <c r="B41" s="599"/>
      <c r="C41" s="599"/>
      <c r="D41" s="607"/>
      <c r="E41" s="611"/>
      <c r="F41" s="602"/>
      <c r="G41" s="516"/>
      <c r="H41" s="592"/>
      <c r="I41" s="592"/>
      <c r="J41" s="592"/>
      <c r="K41" s="592"/>
      <c r="L41" s="592"/>
      <c r="M41" s="635"/>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599"/>
      <c r="B42" s="599"/>
      <c r="C42" s="599"/>
      <c r="D42" s="607"/>
      <c r="E42" s="611"/>
      <c r="F42" s="602"/>
      <c r="G42" s="516"/>
      <c r="H42" s="592"/>
      <c r="I42" s="592"/>
      <c r="J42" s="592"/>
      <c r="K42" s="592"/>
      <c r="L42" s="592"/>
      <c r="M42" s="635"/>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599"/>
      <c r="B43" s="599"/>
      <c r="C43" s="599"/>
      <c r="D43" s="607"/>
      <c r="E43" s="611"/>
      <c r="F43" s="602"/>
      <c r="G43" s="516"/>
      <c r="H43" s="592"/>
      <c r="I43" s="592"/>
      <c r="J43" s="592"/>
      <c r="K43" s="592"/>
      <c r="L43" s="592"/>
      <c r="M43" s="635"/>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599"/>
      <c r="B44" s="599"/>
      <c r="C44" s="599"/>
      <c r="D44" s="607"/>
      <c r="E44" s="611"/>
      <c r="F44" s="602"/>
      <c r="G44" s="516"/>
      <c r="H44" s="592"/>
      <c r="I44" s="592"/>
      <c r="J44" s="592"/>
      <c r="K44" s="592"/>
      <c r="L44" s="592"/>
      <c r="M44" s="635"/>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599"/>
      <c r="B45" s="599"/>
      <c r="C45" s="599"/>
      <c r="D45" s="607"/>
      <c r="E45" s="611"/>
      <c r="F45" s="602"/>
      <c r="G45" s="516"/>
      <c r="H45" s="592"/>
      <c r="I45" s="592"/>
      <c r="J45" s="592"/>
      <c r="K45" s="592"/>
      <c r="L45" s="592"/>
      <c r="M45" s="635"/>
      <c r="N45" s="31"/>
      <c r="O45" s="31"/>
    </row>
    <row r="46" spans="1:169">
      <c r="A46" s="599"/>
      <c r="B46" s="599"/>
      <c r="C46" s="599"/>
      <c r="D46" s="607"/>
      <c r="E46" s="611"/>
      <c r="F46" s="602"/>
      <c r="G46" s="516"/>
      <c r="H46" s="592"/>
      <c r="I46" s="592"/>
      <c r="J46" s="592"/>
      <c r="K46" s="592"/>
      <c r="L46" s="592"/>
      <c r="M46" s="635"/>
      <c r="N46" s="31"/>
      <c r="O46" s="31"/>
    </row>
    <row r="47" spans="1:169">
      <c r="A47" s="599"/>
      <c r="B47" s="599"/>
      <c r="C47" s="599"/>
      <c r="D47" s="608"/>
      <c r="E47" s="612"/>
      <c r="F47" s="602"/>
      <c r="G47" s="516"/>
      <c r="H47" s="592"/>
      <c r="I47" s="592"/>
      <c r="J47" s="592"/>
      <c r="K47" s="592"/>
      <c r="L47" s="592"/>
      <c r="M47" s="635"/>
      <c r="N47" s="31"/>
      <c r="O47" s="31"/>
    </row>
    <row r="48" spans="1:169">
      <c r="A48" s="599"/>
      <c r="B48" s="599"/>
      <c r="C48" s="599"/>
      <c r="D48" s="608"/>
      <c r="E48" s="612"/>
      <c r="F48" s="602"/>
      <c r="G48" s="516"/>
      <c r="H48" s="592"/>
      <c r="I48" s="592"/>
      <c r="J48" s="592"/>
      <c r="K48" s="592"/>
      <c r="L48" s="592"/>
      <c r="M48" s="635"/>
      <c r="N48" s="31"/>
      <c r="O48" s="31"/>
    </row>
    <row r="49" spans="1:169" ht="15.75" thickBot="1">
      <c r="A49" s="600"/>
      <c r="B49" s="600"/>
      <c r="C49" s="600"/>
      <c r="D49" s="609"/>
      <c r="E49" s="613"/>
      <c r="F49" s="603"/>
      <c r="G49" s="515"/>
      <c r="H49" s="593"/>
      <c r="I49" s="593"/>
      <c r="J49" s="593"/>
      <c r="K49" s="593"/>
      <c r="L49" s="593"/>
      <c r="M49" s="636"/>
      <c r="N49" s="31"/>
      <c r="O49" s="31"/>
    </row>
    <row r="50" spans="1:169" s="25" customFormat="1" ht="12.75" customHeight="1">
      <c r="A50" s="598">
        <f>'7. Mapa Final'!A50</f>
        <v>5</v>
      </c>
      <c r="B50" s="598" t="str">
        <f>'7. Mapa Final'!B50</f>
        <v>Ofrecer, prometer, entregar, aceptar o solicitar una ventaja indebida  en la elaboración de toda la documentación de la parte precontractual y especificaciones técnicas en la contratación del SIGCMA</v>
      </c>
      <c r="C50" s="598"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1" t="str">
        <f>'7. Mapa Final'!M50</f>
        <v>Bajo - 2</v>
      </c>
      <c r="G50" s="516" t="s">
        <v>363</v>
      </c>
      <c r="H50" s="591"/>
      <c r="I50" s="591" t="s">
        <v>486</v>
      </c>
      <c r="J50" s="591"/>
      <c r="K50" s="594">
        <v>45108</v>
      </c>
      <c r="L50" s="594">
        <v>45199</v>
      </c>
      <c r="M50" s="595" t="s">
        <v>492</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customHeight="1">
      <c r="A51" s="599"/>
      <c r="B51" s="599"/>
      <c r="C51" s="599"/>
      <c r="D51" s="607"/>
      <c r="E51" s="611"/>
      <c r="F51" s="602"/>
      <c r="G51" s="516"/>
      <c r="H51" s="592"/>
      <c r="I51" s="592"/>
      <c r="J51" s="592"/>
      <c r="K51" s="592"/>
      <c r="L51" s="592"/>
      <c r="M51" s="596"/>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customHeight="1">
      <c r="A52" s="599"/>
      <c r="B52" s="599"/>
      <c r="C52" s="599"/>
      <c r="D52" s="607"/>
      <c r="E52" s="611"/>
      <c r="F52" s="602"/>
      <c r="G52" s="516"/>
      <c r="H52" s="592"/>
      <c r="I52" s="592"/>
      <c r="J52" s="592"/>
      <c r="K52" s="592"/>
      <c r="L52" s="592"/>
      <c r="M52" s="596"/>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customHeight="1">
      <c r="A53" s="599"/>
      <c r="B53" s="599"/>
      <c r="C53" s="599"/>
      <c r="D53" s="607"/>
      <c r="E53" s="611"/>
      <c r="F53" s="602"/>
      <c r="G53" s="516"/>
      <c r="H53" s="592"/>
      <c r="I53" s="592"/>
      <c r="J53" s="592"/>
      <c r="K53" s="592"/>
      <c r="L53" s="592"/>
      <c r="M53" s="596"/>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customHeight="1">
      <c r="A54" s="599"/>
      <c r="B54" s="599"/>
      <c r="C54" s="599"/>
      <c r="D54" s="607"/>
      <c r="E54" s="611"/>
      <c r="F54" s="602"/>
      <c r="G54" s="516"/>
      <c r="H54" s="592"/>
      <c r="I54" s="592"/>
      <c r="J54" s="592"/>
      <c r="K54" s="592"/>
      <c r="L54" s="592"/>
      <c r="M54" s="596"/>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599"/>
      <c r="B55" s="599"/>
      <c r="C55" s="599"/>
      <c r="D55" s="607"/>
      <c r="E55" s="611"/>
      <c r="F55" s="602"/>
      <c r="G55" s="516"/>
      <c r="H55" s="592"/>
      <c r="I55" s="592"/>
      <c r="J55" s="592"/>
      <c r="K55" s="592"/>
      <c r="L55" s="592"/>
      <c r="M55" s="596"/>
      <c r="N55" s="31"/>
      <c r="O55" s="31"/>
    </row>
    <row r="56" spans="1:169">
      <c r="A56" s="599"/>
      <c r="B56" s="599"/>
      <c r="C56" s="599"/>
      <c r="D56" s="607"/>
      <c r="E56" s="611"/>
      <c r="F56" s="602"/>
      <c r="G56" s="516"/>
      <c r="H56" s="592"/>
      <c r="I56" s="592"/>
      <c r="J56" s="592"/>
      <c r="K56" s="592"/>
      <c r="L56" s="592"/>
      <c r="M56" s="596"/>
      <c r="N56" s="31"/>
      <c r="O56" s="31"/>
    </row>
    <row r="57" spans="1:169">
      <c r="A57" s="599"/>
      <c r="B57" s="599"/>
      <c r="C57" s="599"/>
      <c r="D57" s="608"/>
      <c r="E57" s="612"/>
      <c r="F57" s="602"/>
      <c r="G57" s="516"/>
      <c r="H57" s="592"/>
      <c r="I57" s="592"/>
      <c r="J57" s="592"/>
      <c r="K57" s="592"/>
      <c r="L57" s="592"/>
      <c r="M57" s="596"/>
      <c r="N57" s="31"/>
      <c r="O57" s="31"/>
    </row>
    <row r="58" spans="1:169">
      <c r="A58" s="599"/>
      <c r="B58" s="599"/>
      <c r="C58" s="599"/>
      <c r="D58" s="608"/>
      <c r="E58" s="612"/>
      <c r="F58" s="602"/>
      <c r="G58" s="516"/>
      <c r="H58" s="592"/>
      <c r="I58" s="592"/>
      <c r="J58" s="592"/>
      <c r="K58" s="592"/>
      <c r="L58" s="592"/>
      <c r="M58" s="596"/>
      <c r="N58" s="31"/>
      <c r="O58" s="31"/>
    </row>
    <row r="59" spans="1:169" ht="15.75" thickBot="1">
      <c r="A59" s="600"/>
      <c r="B59" s="600"/>
      <c r="C59" s="600"/>
      <c r="D59" s="609"/>
      <c r="E59" s="613"/>
      <c r="F59" s="603"/>
      <c r="G59" s="515"/>
      <c r="H59" s="593"/>
      <c r="I59" s="593"/>
      <c r="J59" s="593"/>
      <c r="K59" s="593"/>
      <c r="L59" s="593"/>
      <c r="M59" s="597"/>
      <c r="N59" s="31"/>
      <c r="O59" s="31"/>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87" priority="46" operator="containsText" text="1- Bajo">
      <formula>NOT(ISERROR(SEARCH("1- Bajo",A7)))</formula>
    </cfRule>
    <cfRule type="containsText" dxfId="86" priority="44" operator="containsText" text="3- Bajo">
      <formula>NOT(ISERROR(SEARCH("3- Bajo",A7)))</formula>
    </cfRule>
    <cfRule type="containsText" dxfId="85" priority="43" operator="containsText" text="4- Moderado">
      <formula>NOT(ISERROR(SEARCH("4- Moderado",A7)))</formula>
    </cfRule>
    <cfRule type="containsText" dxfId="84" priority="42" operator="containsText" text="6- Moderado">
      <formula>NOT(ISERROR(SEARCH("6- Moderado",A7)))</formula>
    </cfRule>
    <cfRule type="containsText" dxfId="83" priority="41" operator="containsText" text="3- Moderado">
      <formula>NOT(ISERROR(SEARCH("3- Moderado",A7)))</formula>
    </cfRule>
    <cfRule type="containsText" dxfId="82" priority="45" operator="containsText" text="4- Bajo">
      <formula>NOT(ISERROR(SEARCH("4- Bajo",A7)))</formula>
    </cfRule>
  </conditionalFormatting>
  <conditionalFormatting sqref="A9:E10">
    <cfRule type="containsText" dxfId="81" priority="11" operator="containsText" text="4- Bajo">
      <formula>NOT(ISERROR(SEARCH("4- Bajo",A9)))</formula>
    </cfRule>
    <cfRule type="containsText" dxfId="80" priority="7" operator="containsText" text="3- Moderado">
      <formula>NOT(ISERROR(SEARCH("3- Moderado",A9)))</formula>
    </cfRule>
    <cfRule type="containsText" dxfId="79" priority="8" operator="containsText" text="6- Moderado">
      <formula>NOT(ISERROR(SEARCH("6- Moderado",A9)))</formula>
    </cfRule>
    <cfRule type="containsText" dxfId="78" priority="9" operator="containsText" text="4- Moderado">
      <formula>NOT(ISERROR(SEARCH("4- Moderado",A9)))</formula>
    </cfRule>
    <cfRule type="containsText" dxfId="77" priority="10" operator="containsText" text="3- Bajo">
      <formula>NOT(ISERROR(SEARCH("3- Bajo",A9)))</formula>
    </cfRule>
    <cfRule type="containsText" dxfId="76" priority="12" operator="containsText" text="1- Bajo">
      <formula>NOT(ISERROR(SEARCH("1- Bajo",A9)))</formula>
    </cfRule>
  </conditionalFormatting>
  <conditionalFormatting sqref="A20:E20 A30:E30 A40:E40">
    <cfRule type="containsText" dxfId="75" priority="39" operator="containsText" text="4- Bajo">
      <formula>NOT(ISERROR(SEARCH("4- Bajo",A20)))</formula>
    </cfRule>
    <cfRule type="containsText" dxfId="74" priority="38" operator="containsText" text="3- Bajo">
      <formula>NOT(ISERROR(SEARCH("3- Bajo",A20)))</formula>
    </cfRule>
    <cfRule type="containsText" dxfId="73" priority="37" operator="containsText" text="4- Moderado">
      <formula>NOT(ISERROR(SEARCH("4- Moderado",A20)))</formula>
    </cfRule>
    <cfRule type="containsText" dxfId="72" priority="36" operator="containsText" text="6- Moderado">
      <formula>NOT(ISERROR(SEARCH("6- Moderado",A20)))</formula>
    </cfRule>
    <cfRule type="containsText" dxfId="71" priority="35" operator="containsText" text="3- Moderado">
      <formula>NOT(ISERROR(SEARCH("3- Moderado",A20)))</formula>
    </cfRule>
    <cfRule type="containsText" dxfId="70" priority="40" operator="containsText" text="1- Bajo">
      <formula>NOT(ISERROR(SEARCH("1- Bajo",A20)))</formula>
    </cfRule>
  </conditionalFormatting>
  <conditionalFormatting sqref="A50:E50">
    <cfRule type="containsText" dxfId="69" priority="3" operator="containsText" text="4- Moderado">
      <formula>NOT(ISERROR(SEARCH("4- Moderado",A50)))</formula>
    </cfRule>
    <cfRule type="containsText" dxfId="68" priority="4" operator="containsText" text="3- Bajo">
      <formula>NOT(ISERROR(SEARCH("3- Bajo",A50)))</formula>
    </cfRule>
    <cfRule type="containsText" dxfId="67" priority="5" operator="containsText" text="4- Bajo">
      <formula>NOT(ISERROR(SEARCH("4- Bajo",A50)))</formula>
    </cfRule>
    <cfRule type="containsText" dxfId="66" priority="6" operator="containsText" text="1- Bajo">
      <formula>NOT(ISERROR(SEARCH("1- Bajo",A50)))</formula>
    </cfRule>
    <cfRule type="containsText" dxfId="65" priority="1" operator="containsText" text="3- Moderado">
      <formula>NOT(ISERROR(SEARCH("3- Moderado",A50)))</formula>
    </cfRule>
    <cfRule type="containsText" dxfId="64" priority="2" operator="containsText" text="6- Moderado">
      <formula>NOT(ISERROR(SEARCH("6- Moderado",A50)))</formula>
    </cfRule>
  </conditionalFormatting>
  <conditionalFormatting sqref="C8:F8">
    <cfRule type="containsText" dxfId="63" priority="24" operator="containsText" text="1- Bajo">
      <formula>NOT(ISERROR(SEARCH("1- Bajo",C8)))</formula>
    </cfRule>
    <cfRule type="containsText" dxfId="62" priority="23" operator="containsText" text="4- Bajo">
      <formula>NOT(ISERROR(SEARCH("4- Bajo",C8)))</formula>
    </cfRule>
    <cfRule type="containsText" dxfId="61" priority="22" operator="containsText" text="3- Bajo">
      <formula>NOT(ISERROR(SEARCH("3- Bajo",C8)))</formula>
    </cfRule>
    <cfRule type="containsText" dxfId="60" priority="21" operator="containsText" text="4- Moderado">
      <formula>NOT(ISERROR(SEARCH("4- Moderado",C8)))</formula>
    </cfRule>
    <cfRule type="containsText" dxfId="59" priority="20" operator="containsText" text="6- Moderado">
      <formula>NOT(ISERROR(SEARCH("6- Moderado",C8)))</formula>
    </cfRule>
    <cfRule type="containsText" dxfId="58" priority="19" operator="containsText" text="3- Moderado">
      <formula>NOT(ISERROR(SEARCH("3- Moderado",C8)))</formula>
    </cfRule>
  </conditionalFormatting>
  <conditionalFormatting sqref="D9:D59">
    <cfRule type="containsText" dxfId="57" priority="31" operator="containsText" text="Baja">
      <formula>NOT(ISERROR(SEARCH("Baja",D9)))</formula>
    </cfRule>
    <cfRule type="containsText" dxfId="56" priority="32" operator="containsText" text="Muy Baja">
      <formula>NOT(ISERROR(SEARCH("Muy Baja",D9)))</formula>
    </cfRule>
    <cfRule type="containsText" dxfId="55" priority="34" operator="containsText" text="Media">
      <formula>NOT(ISERROR(SEARCH("Media",D9)))</formula>
    </cfRule>
    <cfRule type="containsText" dxfId="54" priority="30" operator="containsText" text="Alta">
      <formula>NOT(ISERROR(SEARCH("Alta",D9)))</formula>
    </cfRule>
    <cfRule type="containsText" dxfId="53" priority="29" operator="containsText" text="Muy Alta">
      <formula>NOT(ISERROR(SEARCH("Muy Alta",D9)))</formula>
    </cfRule>
  </conditionalFormatting>
  <conditionalFormatting sqref="E9:E59">
    <cfRule type="containsText" dxfId="52" priority="28" operator="containsText" text="Leve">
      <formula>NOT(ISERROR(SEARCH("Leve",E9)))</formula>
    </cfRule>
    <cfRule type="containsText" dxfId="51" priority="27" operator="containsText" text="Menor">
      <formula>NOT(ISERROR(SEARCH("Menor",E9)))</formula>
    </cfRule>
    <cfRule type="containsText" dxfId="50" priority="26" operator="containsText" text="Mayor">
      <formula>NOT(ISERROR(SEARCH("Mayor",E9)))</formula>
    </cfRule>
    <cfRule type="containsText" dxfId="49" priority="25" operator="containsText" text="Catastrófico">
      <formula>NOT(ISERROR(SEARCH("Catastrófico",E9)))</formula>
    </cfRule>
  </conditionalFormatting>
  <conditionalFormatting sqref="E9:F59">
    <cfRule type="containsText" dxfId="48" priority="33" operator="containsText" text="Moderado">
      <formula>NOT(ISERROR(SEARCH("Moderado",E9)))</formula>
    </cfRule>
  </conditionalFormatting>
  <conditionalFormatting sqref="F9:F59">
    <cfRule type="containsText" dxfId="47" priority="47" operator="containsText" text="Bajo">
      <formula>NOT(ISERROR(SEARCH("Bajo",F9)))</formula>
    </cfRule>
    <cfRule type="containsText" dxfId="46" priority="48" operator="containsText" text="Moderado">
      <formula>NOT(ISERROR(SEARCH("Moderado",F9)))</formula>
    </cfRule>
    <cfRule type="containsText" dxfId="45" priority="49" operator="containsText" text="Alto">
      <formula>NOT(ISERROR(SEARCH("Alto",F9)))</formula>
    </cfRule>
    <cfRule type="containsText" dxfId="44"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A8" zoomScale="70" zoomScaleNormal="70" workbookViewId="0">
      <selection activeCell="G10" sqref="G10:G59"/>
    </sheetView>
  </sheetViews>
  <sheetFormatPr baseColWidth="10" defaultColWidth="11.42578125" defaultRowHeight="15"/>
  <cols>
    <col min="1" max="1" width="11.1406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8" customFormat="1" ht="16.5" customHeight="1">
      <c r="A1" s="577"/>
      <c r="B1" s="578"/>
      <c r="C1" s="581"/>
      <c r="D1" s="581"/>
      <c r="E1" s="581"/>
      <c r="F1" s="581"/>
      <c r="G1" s="581"/>
      <c r="H1" s="581"/>
      <c r="I1" s="581"/>
      <c r="J1" s="582"/>
      <c r="K1" s="574"/>
      <c r="L1" s="574"/>
      <c r="M1" s="57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79"/>
      <c r="B2" s="580"/>
      <c r="C2" s="583"/>
      <c r="D2" s="583"/>
      <c r="E2" s="583"/>
      <c r="F2" s="583"/>
      <c r="G2" s="583"/>
      <c r="H2" s="583"/>
      <c r="I2" s="583"/>
      <c r="J2" s="584"/>
      <c r="K2" s="574"/>
      <c r="L2" s="574"/>
      <c r="M2" s="57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2"/>
      <c r="B3" s="2"/>
      <c r="C3" s="583"/>
      <c r="D3" s="583"/>
      <c r="E3" s="583"/>
      <c r="F3" s="583"/>
      <c r="G3" s="583"/>
      <c r="H3" s="583"/>
      <c r="I3" s="583"/>
      <c r="J3" s="584"/>
      <c r="K3" s="574"/>
      <c r="L3" s="574"/>
      <c r="M3" s="57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575" t="s">
        <v>263</v>
      </c>
      <c r="B4" s="576"/>
      <c r="C4" s="588" t="s">
        <v>264</v>
      </c>
      <c r="D4" s="589"/>
      <c r="E4" s="589"/>
      <c r="F4" s="589"/>
      <c r="G4" s="589"/>
      <c r="H4" s="589"/>
      <c r="I4" s="589"/>
      <c r="J4" s="589"/>
      <c r="K4" s="589"/>
      <c r="L4" s="589"/>
      <c r="M4" s="590"/>
      <c r="N4" s="184"/>
      <c r="O4" s="184"/>
      <c r="P4" s="184"/>
      <c r="Q4" s="184"/>
      <c r="R4" s="184"/>
      <c r="S4" s="184"/>
      <c r="T4" s="184"/>
      <c r="U4" s="184"/>
      <c r="V4" s="18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59.25" customHeight="1">
      <c r="A5" s="575" t="s">
        <v>265</v>
      </c>
      <c r="B5" s="576"/>
      <c r="C5" s="585" t="s">
        <v>266</v>
      </c>
      <c r="D5" s="586"/>
      <c r="E5" s="586"/>
      <c r="F5" s="586"/>
      <c r="G5" s="586"/>
      <c r="H5" s="586"/>
      <c r="I5" s="586"/>
      <c r="J5" s="586"/>
      <c r="K5" s="586"/>
      <c r="L5" s="586"/>
      <c r="M5" s="587"/>
      <c r="N5" s="183"/>
      <c r="O5" s="183"/>
      <c r="P5" s="183"/>
      <c r="Q5" s="183"/>
      <c r="R5" s="183"/>
      <c r="S5" s="183"/>
      <c r="T5" s="183"/>
      <c r="U5" s="183"/>
      <c r="V5" s="18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564" t="s">
        <v>267</v>
      </c>
      <c r="B6" s="565"/>
      <c r="C6" s="566"/>
      <c r="D6" s="566"/>
      <c r="E6" s="566"/>
      <c r="F6" s="566"/>
      <c r="G6" s="567"/>
      <c r="H6" s="1"/>
      <c r="I6" s="1"/>
      <c r="J6" s="1"/>
      <c r="K6" s="1"/>
      <c r="L6" s="1"/>
      <c r="M6" s="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568" t="s">
        <v>473</v>
      </c>
      <c r="B7" s="569"/>
      <c r="C7" s="570"/>
      <c r="D7" s="571" t="s">
        <v>474</v>
      </c>
      <c r="E7" s="571"/>
      <c r="F7" s="571"/>
      <c r="G7" s="572" t="s">
        <v>475</v>
      </c>
      <c r="H7" s="558" t="s">
        <v>476</v>
      </c>
      <c r="I7" s="560" t="s">
        <v>477</v>
      </c>
      <c r="J7" s="561"/>
      <c r="K7" s="560" t="s">
        <v>478</v>
      </c>
      <c r="L7" s="561"/>
      <c r="M7" s="562" t="s">
        <v>493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85" t="s">
        <v>36</v>
      </c>
      <c r="B8" s="32" t="s">
        <v>205</v>
      </c>
      <c r="C8" s="33" t="s">
        <v>207</v>
      </c>
      <c r="D8" s="27" t="s">
        <v>217</v>
      </c>
      <c r="E8" s="27" t="s">
        <v>480</v>
      </c>
      <c r="F8" s="27" t="s">
        <v>481</v>
      </c>
      <c r="G8" s="573"/>
      <c r="H8" s="559"/>
      <c r="I8" s="28" t="s">
        <v>482</v>
      </c>
      <c r="J8" s="28" t="s">
        <v>483</v>
      </c>
      <c r="K8" s="28" t="s">
        <v>484</v>
      </c>
      <c r="L8" s="28" t="s">
        <v>485</v>
      </c>
      <c r="M8" s="56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64"/>
      <c r="B9" s="165"/>
      <c r="C9" s="165"/>
      <c r="D9" s="165"/>
      <c r="E9" s="165"/>
      <c r="F9" s="165"/>
      <c r="G9" s="165"/>
      <c r="H9" s="186"/>
      <c r="I9" s="186"/>
      <c r="J9" s="186"/>
      <c r="K9" s="186"/>
      <c r="L9" s="186"/>
      <c r="M9" s="187"/>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37">
        <f>'7. Mapa Final'!A10</f>
        <v>1</v>
      </c>
      <c r="B10" s="598" t="str">
        <f>'7. Mapa Final'!B10</f>
        <v xml:space="preserve">El Sistema Integrado de Gestión (SIGCMA) no aporte  al mejoramiento institucional. </v>
      </c>
      <c r="C10" s="598" t="str">
        <f>'7. Mapa Final'!C10</f>
        <v>Que  la implementación de los sistemas  de gestión no cumpla con sus objetivos al no  contribuir con el mejoramiento institucional y no logre  la eficacia, la eficiencia, la efectividad y  transparencia  de los procesos.</v>
      </c>
      <c r="D10" s="606" t="str">
        <f>'7. Mapa Final'!J10</f>
        <v>Muy Baja - 1</v>
      </c>
      <c r="E10" s="610" t="str">
        <f>'7. Mapa Final'!K10</f>
        <v>Menor - 2</v>
      </c>
      <c r="F10" s="601" t="str">
        <f>'7. Mapa Final'!M10</f>
        <v>Bajo - 2</v>
      </c>
      <c r="G10" s="516" t="s">
        <v>363</v>
      </c>
      <c r="H10" s="591"/>
      <c r="I10" s="591"/>
      <c r="J10" s="591"/>
      <c r="K10" s="591"/>
      <c r="L10" s="591"/>
      <c r="M10" s="59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38"/>
      <c r="B11" s="599"/>
      <c r="C11" s="599"/>
      <c r="D11" s="607"/>
      <c r="E11" s="611"/>
      <c r="F11" s="602"/>
      <c r="G11" s="516"/>
      <c r="H11" s="592"/>
      <c r="I11" s="592"/>
      <c r="J11" s="592"/>
      <c r="K11" s="592"/>
      <c r="L11" s="592"/>
      <c r="M11" s="592"/>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38"/>
      <c r="B12" s="599"/>
      <c r="C12" s="599"/>
      <c r="D12" s="607"/>
      <c r="E12" s="611"/>
      <c r="F12" s="602"/>
      <c r="G12" s="516"/>
      <c r="H12" s="592"/>
      <c r="I12" s="592"/>
      <c r="J12" s="592"/>
      <c r="K12" s="592"/>
      <c r="L12" s="592"/>
      <c r="M12" s="592"/>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38"/>
      <c r="B13" s="599"/>
      <c r="C13" s="599"/>
      <c r="D13" s="607"/>
      <c r="E13" s="611"/>
      <c r="F13" s="602"/>
      <c r="G13" s="516"/>
      <c r="H13" s="592"/>
      <c r="I13" s="592"/>
      <c r="J13" s="592"/>
      <c r="K13" s="592"/>
      <c r="L13" s="592"/>
      <c r="M13" s="592"/>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38"/>
      <c r="B14" s="599"/>
      <c r="C14" s="599"/>
      <c r="D14" s="607"/>
      <c r="E14" s="611"/>
      <c r="F14" s="602"/>
      <c r="G14" s="516"/>
      <c r="H14" s="592"/>
      <c r="I14" s="592"/>
      <c r="J14" s="592"/>
      <c r="K14" s="592"/>
      <c r="L14" s="592"/>
      <c r="M14" s="592"/>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38"/>
      <c r="B15" s="599"/>
      <c r="C15" s="599"/>
      <c r="D15" s="607"/>
      <c r="E15" s="611"/>
      <c r="F15" s="602"/>
      <c r="G15" s="516"/>
      <c r="H15" s="592"/>
      <c r="I15" s="592"/>
      <c r="J15" s="592"/>
      <c r="K15" s="592"/>
      <c r="L15" s="592"/>
      <c r="M15" s="592"/>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38"/>
      <c r="B16" s="599"/>
      <c r="C16" s="599"/>
      <c r="D16" s="607"/>
      <c r="E16" s="611"/>
      <c r="F16" s="602"/>
      <c r="G16" s="516"/>
      <c r="H16" s="592"/>
      <c r="I16" s="592"/>
      <c r="J16" s="592"/>
      <c r="K16" s="592"/>
      <c r="L16" s="592"/>
      <c r="M16" s="592"/>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38"/>
      <c r="B17" s="599"/>
      <c r="C17" s="599"/>
      <c r="D17" s="608"/>
      <c r="E17" s="612"/>
      <c r="F17" s="602"/>
      <c r="G17" s="516"/>
      <c r="H17" s="592"/>
      <c r="I17" s="592"/>
      <c r="J17" s="592"/>
      <c r="K17" s="592"/>
      <c r="L17" s="592"/>
      <c r="M17" s="592"/>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38"/>
      <c r="B18" s="599"/>
      <c r="C18" s="599"/>
      <c r="D18" s="608"/>
      <c r="E18" s="612"/>
      <c r="F18" s="602"/>
      <c r="G18" s="516"/>
      <c r="H18" s="592"/>
      <c r="I18" s="592"/>
      <c r="J18" s="592"/>
      <c r="K18" s="592"/>
      <c r="L18" s="592"/>
      <c r="M18" s="592"/>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639"/>
      <c r="B19" s="600"/>
      <c r="C19" s="600"/>
      <c r="D19" s="609"/>
      <c r="E19" s="613"/>
      <c r="F19" s="603"/>
      <c r="G19" s="515"/>
      <c r="H19" s="593"/>
      <c r="I19" s="593"/>
      <c r="J19" s="593"/>
      <c r="K19" s="593"/>
      <c r="L19" s="593"/>
      <c r="M19" s="593"/>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37">
        <f>'7. Mapa Final'!A20</f>
        <v>2</v>
      </c>
      <c r="B20" s="598" t="str">
        <f>'7. Mapa Final'!B20</f>
        <v>Las auditorias internas del SIGCMA  no contribuyan al mejoramiento del sistema integrado.</v>
      </c>
      <c r="C20" s="598" t="str">
        <f>'7. Mapa Final'!C20</f>
        <v>Cuando  en la preparación y presentación de resultados de de la auditoria interna del SIGCMA se  emiten informes y/o  conceptos inexactos con los requisitos de las normas aplicables, inoportunos, no confiables,  sin utilidad,  sin objetividad..</v>
      </c>
      <c r="D20" s="606" t="str">
        <f>'7. Mapa Final'!J20</f>
        <v>Muy Baja - 1</v>
      </c>
      <c r="E20" s="610" t="str">
        <f>'7. Mapa Final'!K20</f>
        <v>Menor - 2</v>
      </c>
      <c r="F20" s="601" t="str">
        <f>'7. Mapa Final'!M20</f>
        <v>Bajo - 2</v>
      </c>
      <c r="G20" s="516" t="s">
        <v>363</v>
      </c>
      <c r="H20" s="591"/>
      <c r="I20" s="591"/>
      <c r="J20" s="591"/>
      <c r="K20" s="591"/>
      <c r="L20" s="591"/>
      <c r="M20" s="59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38"/>
      <c r="B21" s="599"/>
      <c r="C21" s="599"/>
      <c r="D21" s="607"/>
      <c r="E21" s="611"/>
      <c r="F21" s="602"/>
      <c r="G21" s="516"/>
      <c r="H21" s="592"/>
      <c r="I21" s="592"/>
      <c r="J21" s="592"/>
      <c r="K21" s="592"/>
      <c r="L21" s="592"/>
      <c r="M21" s="592"/>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38"/>
      <c r="B22" s="599"/>
      <c r="C22" s="599"/>
      <c r="D22" s="607"/>
      <c r="E22" s="611"/>
      <c r="F22" s="602"/>
      <c r="G22" s="516"/>
      <c r="H22" s="592"/>
      <c r="I22" s="592"/>
      <c r="J22" s="592"/>
      <c r="K22" s="592"/>
      <c r="L22" s="592"/>
      <c r="M22" s="592"/>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38"/>
      <c r="B23" s="599"/>
      <c r="C23" s="599"/>
      <c r="D23" s="607"/>
      <c r="E23" s="611"/>
      <c r="F23" s="602"/>
      <c r="G23" s="516"/>
      <c r="H23" s="592"/>
      <c r="I23" s="592"/>
      <c r="J23" s="592"/>
      <c r="K23" s="592"/>
      <c r="L23" s="592"/>
      <c r="M23" s="592"/>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38"/>
      <c r="B24" s="599"/>
      <c r="C24" s="599"/>
      <c r="D24" s="607"/>
      <c r="E24" s="611"/>
      <c r="F24" s="602"/>
      <c r="G24" s="516"/>
      <c r="H24" s="592"/>
      <c r="I24" s="592"/>
      <c r="J24" s="592"/>
      <c r="K24" s="592"/>
      <c r="L24" s="592"/>
      <c r="M24" s="592"/>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38"/>
      <c r="B25" s="599"/>
      <c r="C25" s="599"/>
      <c r="D25" s="607"/>
      <c r="E25" s="611"/>
      <c r="F25" s="602"/>
      <c r="G25" s="516"/>
      <c r="H25" s="592"/>
      <c r="I25" s="592"/>
      <c r="J25" s="592"/>
      <c r="K25" s="592"/>
      <c r="L25" s="592"/>
      <c r="M25" s="592"/>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38"/>
      <c r="B26" s="599"/>
      <c r="C26" s="599"/>
      <c r="D26" s="607"/>
      <c r="E26" s="611"/>
      <c r="F26" s="602"/>
      <c r="G26" s="516"/>
      <c r="H26" s="592"/>
      <c r="I26" s="592"/>
      <c r="J26" s="592"/>
      <c r="K26" s="592"/>
      <c r="L26" s="592"/>
      <c r="M26" s="592"/>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38"/>
      <c r="B27" s="599"/>
      <c r="C27" s="599"/>
      <c r="D27" s="608"/>
      <c r="E27" s="612"/>
      <c r="F27" s="602"/>
      <c r="G27" s="516"/>
      <c r="H27" s="592"/>
      <c r="I27" s="592"/>
      <c r="J27" s="592"/>
      <c r="K27" s="592"/>
      <c r="L27" s="592"/>
      <c r="M27" s="592"/>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638"/>
      <c r="B28" s="599"/>
      <c r="C28" s="599"/>
      <c r="D28" s="608"/>
      <c r="E28" s="612"/>
      <c r="F28" s="602"/>
      <c r="G28" s="516"/>
      <c r="H28" s="592"/>
      <c r="I28" s="592"/>
      <c r="J28" s="592"/>
      <c r="K28" s="592"/>
      <c r="L28" s="592"/>
      <c r="M28" s="592"/>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39"/>
      <c r="B29" s="600"/>
      <c r="C29" s="600"/>
      <c r="D29" s="609"/>
      <c r="E29" s="613"/>
      <c r="F29" s="603"/>
      <c r="G29" s="515"/>
      <c r="H29" s="593"/>
      <c r="I29" s="593"/>
      <c r="J29" s="593"/>
      <c r="K29" s="593"/>
      <c r="L29" s="593"/>
      <c r="M29" s="593"/>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637">
        <f>'7. Mapa Final'!A30</f>
        <v>3</v>
      </c>
      <c r="B30" s="598" t="str">
        <f>'7. Mapa Final'!B30</f>
        <v xml:space="preserve">Desactualización u  obsolecencia de los documentos del sistema </v>
      </c>
      <c r="C30" s="598" t="str">
        <f>'7. Mapa Final'!C30</f>
        <v xml:space="preserve">Se usen o se mantengan publicados  documentos desactualizados  , no vigentes o no controlados </v>
      </c>
      <c r="D30" s="606" t="str">
        <f>'7. Mapa Final'!J30</f>
        <v>Baja - 2</v>
      </c>
      <c r="E30" s="610" t="str">
        <f>'7. Mapa Final'!K30</f>
        <v>Menor - 2</v>
      </c>
      <c r="F30" s="601" t="str">
        <f>'7. Mapa Final'!M30</f>
        <v>Moderado - 4</v>
      </c>
      <c r="G30" s="516" t="s">
        <v>363</v>
      </c>
      <c r="H30" s="591"/>
      <c r="I30" s="591"/>
      <c r="J30" s="591"/>
      <c r="K30" s="591"/>
      <c r="L30" s="591"/>
      <c r="M30" s="59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638"/>
      <c r="B31" s="599"/>
      <c r="C31" s="599"/>
      <c r="D31" s="607"/>
      <c r="E31" s="611"/>
      <c r="F31" s="602"/>
      <c r="G31" s="516"/>
      <c r="H31" s="592"/>
      <c r="I31" s="592"/>
      <c r="J31" s="592"/>
      <c r="K31" s="592"/>
      <c r="L31" s="592"/>
      <c r="M31" s="592"/>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638"/>
      <c r="B32" s="599"/>
      <c r="C32" s="599"/>
      <c r="D32" s="607"/>
      <c r="E32" s="611"/>
      <c r="F32" s="602"/>
      <c r="G32" s="516"/>
      <c r="H32" s="592"/>
      <c r="I32" s="592"/>
      <c r="J32" s="592"/>
      <c r="K32" s="592"/>
      <c r="L32" s="592"/>
      <c r="M32" s="592"/>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638"/>
      <c r="B33" s="599"/>
      <c r="C33" s="599"/>
      <c r="D33" s="607"/>
      <c r="E33" s="611"/>
      <c r="F33" s="602"/>
      <c r="G33" s="516"/>
      <c r="H33" s="592"/>
      <c r="I33" s="592"/>
      <c r="J33" s="592"/>
      <c r="K33" s="592"/>
      <c r="L33" s="592"/>
      <c r="M33" s="592"/>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638"/>
      <c r="B34" s="599"/>
      <c r="C34" s="599"/>
      <c r="D34" s="607"/>
      <c r="E34" s="611"/>
      <c r="F34" s="602"/>
      <c r="G34" s="516"/>
      <c r="H34" s="592"/>
      <c r="I34" s="592"/>
      <c r="J34" s="592"/>
      <c r="K34" s="592"/>
      <c r="L34" s="592"/>
      <c r="M34" s="592"/>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38"/>
      <c r="B35" s="599"/>
      <c r="C35" s="599"/>
      <c r="D35" s="607"/>
      <c r="E35" s="611"/>
      <c r="F35" s="602"/>
      <c r="G35" s="516"/>
      <c r="H35" s="592"/>
      <c r="I35" s="592"/>
      <c r="J35" s="592"/>
      <c r="K35" s="592"/>
      <c r="L35" s="592"/>
      <c r="M35" s="592"/>
      <c r="N35" s="31"/>
      <c r="O35" s="31"/>
    </row>
    <row r="36" spans="1:169">
      <c r="A36" s="638"/>
      <c r="B36" s="599"/>
      <c r="C36" s="599"/>
      <c r="D36" s="607"/>
      <c r="E36" s="611"/>
      <c r="F36" s="602"/>
      <c r="G36" s="516"/>
      <c r="H36" s="592"/>
      <c r="I36" s="592"/>
      <c r="J36" s="592"/>
      <c r="K36" s="592"/>
      <c r="L36" s="592"/>
      <c r="M36" s="592"/>
      <c r="N36" s="31"/>
      <c r="O36" s="31"/>
    </row>
    <row r="37" spans="1:169">
      <c r="A37" s="638"/>
      <c r="B37" s="599"/>
      <c r="C37" s="599"/>
      <c r="D37" s="608"/>
      <c r="E37" s="612"/>
      <c r="F37" s="602"/>
      <c r="G37" s="516"/>
      <c r="H37" s="592"/>
      <c r="I37" s="592"/>
      <c r="J37" s="592"/>
      <c r="K37" s="592"/>
      <c r="L37" s="592"/>
      <c r="M37" s="592"/>
      <c r="N37" s="31"/>
      <c r="O37" s="31"/>
    </row>
    <row r="38" spans="1:169">
      <c r="A38" s="638"/>
      <c r="B38" s="599"/>
      <c r="C38" s="599"/>
      <c r="D38" s="608"/>
      <c r="E38" s="612"/>
      <c r="F38" s="602"/>
      <c r="G38" s="516"/>
      <c r="H38" s="592"/>
      <c r="I38" s="592"/>
      <c r="J38" s="592"/>
      <c r="K38" s="592"/>
      <c r="L38" s="592"/>
      <c r="M38" s="592"/>
      <c r="N38" s="31"/>
      <c r="O38" s="31"/>
    </row>
    <row r="39" spans="1:169" ht="15.75" thickBot="1">
      <c r="A39" s="639"/>
      <c r="B39" s="600"/>
      <c r="C39" s="600"/>
      <c r="D39" s="609"/>
      <c r="E39" s="613"/>
      <c r="F39" s="603"/>
      <c r="G39" s="515"/>
      <c r="H39" s="593"/>
      <c r="I39" s="593"/>
      <c r="J39" s="593"/>
      <c r="K39" s="593"/>
      <c r="L39" s="593"/>
      <c r="M39" s="593"/>
      <c r="N39" s="31"/>
      <c r="O39" s="31"/>
    </row>
    <row r="40" spans="1:169" s="25" customFormat="1" ht="12.75" customHeight="1">
      <c r="A40" s="637">
        <f>'7. Mapa Final'!A40</f>
        <v>4</v>
      </c>
      <c r="B40" s="598"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8"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06" t="str">
        <f>'7. Mapa Final'!J40</f>
        <v>Muy Baja - 1</v>
      </c>
      <c r="E40" s="610" t="str">
        <f>'7. Mapa Final'!K40</f>
        <v>Menor - 2</v>
      </c>
      <c r="F40" s="601" t="str">
        <f>'7. Mapa Final'!M40</f>
        <v>Bajo - 2</v>
      </c>
      <c r="G40" s="516" t="s">
        <v>363</v>
      </c>
      <c r="H40" s="591"/>
      <c r="I40" s="591"/>
      <c r="J40" s="591"/>
      <c r="K40" s="591"/>
      <c r="L40" s="591"/>
      <c r="M40" s="59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638"/>
      <c r="B41" s="599"/>
      <c r="C41" s="599"/>
      <c r="D41" s="607"/>
      <c r="E41" s="611"/>
      <c r="F41" s="602"/>
      <c r="G41" s="516"/>
      <c r="H41" s="592"/>
      <c r="I41" s="592"/>
      <c r="J41" s="592"/>
      <c r="K41" s="592"/>
      <c r="L41" s="592"/>
      <c r="M41" s="592"/>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638"/>
      <c r="B42" s="599"/>
      <c r="C42" s="599"/>
      <c r="D42" s="607"/>
      <c r="E42" s="611"/>
      <c r="F42" s="602"/>
      <c r="G42" s="516"/>
      <c r="H42" s="592"/>
      <c r="I42" s="592"/>
      <c r="J42" s="592"/>
      <c r="K42" s="592"/>
      <c r="L42" s="592"/>
      <c r="M42" s="592"/>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638"/>
      <c r="B43" s="599"/>
      <c r="C43" s="599"/>
      <c r="D43" s="607"/>
      <c r="E43" s="611"/>
      <c r="F43" s="602"/>
      <c r="G43" s="516"/>
      <c r="H43" s="592"/>
      <c r="I43" s="592"/>
      <c r="J43" s="592"/>
      <c r="K43" s="592"/>
      <c r="L43" s="592"/>
      <c r="M43" s="592"/>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638"/>
      <c r="B44" s="599"/>
      <c r="C44" s="599"/>
      <c r="D44" s="607"/>
      <c r="E44" s="611"/>
      <c r="F44" s="602"/>
      <c r="G44" s="516"/>
      <c r="H44" s="592"/>
      <c r="I44" s="592"/>
      <c r="J44" s="592"/>
      <c r="K44" s="592"/>
      <c r="L44" s="592"/>
      <c r="M44" s="592"/>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638"/>
      <c r="B45" s="599"/>
      <c r="C45" s="599"/>
      <c r="D45" s="607"/>
      <c r="E45" s="611"/>
      <c r="F45" s="602"/>
      <c r="G45" s="516"/>
      <c r="H45" s="592"/>
      <c r="I45" s="592"/>
      <c r="J45" s="592"/>
      <c r="K45" s="592"/>
      <c r="L45" s="592"/>
      <c r="M45" s="592"/>
      <c r="N45" s="31"/>
      <c r="O45" s="31"/>
    </row>
    <row r="46" spans="1:169">
      <c r="A46" s="638"/>
      <c r="B46" s="599"/>
      <c r="C46" s="599"/>
      <c r="D46" s="607"/>
      <c r="E46" s="611"/>
      <c r="F46" s="602"/>
      <c r="G46" s="516"/>
      <c r="H46" s="592"/>
      <c r="I46" s="592"/>
      <c r="J46" s="592"/>
      <c r="K46" s="592"/>
      <c r="L46" s="592"/>
      <c r="M46" s="592"/>
      <c r="N46" s="31"/>
      <c r="O46" s="31"/>
    </row>
    <row r="47" spans="1:169">
      <c r="A47" s="638"/>
      <c r="B47" s="599"/>
      <c r="C47" s="599"/>
      <c r="D47" s="608"/>
      <c r="E47" s="612"/>
      <c r="F47" s="602"/>
      <c r="G47" s="516"/>
      <c r="H47" s="592"/>
      <c r="I47" s="592"/>
      <c r="J47" s="592"/>
      <c r="K47" s="592"/>
      <c r="L47" s="592"/>
      <c r="M47" s="592"/>
      <c r="N47" s="31"/>
      <c r="O47" s="31"/>
    </row>
    <row r="48" spans="1:169">
      <c r="A48" s="638"/>
      <c r="B48" s="599"/>
      <c r="C48" s="599"/>
      <c r="D48" s="608"/>
      <c r="E48" s="612"/>
      <c r="F48" s="602"/>
      <c r="G48" s="516"/>
      <c r="H48" s="592"/>
      <c r="I48" s="592"/>
      <c r="J48" s="592"/>
      <c r="K48" s="592"/>
      <c r="L48" s="592"/>
      <c r="M48" s="592"/>
      <c r="N48" s="31"/>
      <c r="O48" s="31"/>
    </row>
    <row r="49" spans="1:169" ht="15.75" thickBot="1">
      <c r="A49" s="639"/>
      <c r="B49" s="600"/>
      <c r="C49" s="600"/>
      <c r="D49" s="609"/>
      <c r="E49" s="613"/>
      <c r="F49" s="603"/>
      <c r="G49" s="515"/>
      <c r="H49" s="593"/>
      <c r="I49" s="593"/>
      <c r="J49" s="593"/>
      <c r="K49" s="593"/>
      <c r="L49" s="593"/>
      <c r="M49" s="593"/>
      <c r="N49" s="31"/>
      <c r="O49" s="31"/>
    </row>
    <row r="50" spans="1:169" s="25" customFormat="1" ht="12.75" customHeight="1">
      <c r="A50" s="637">
        <f>'7. Mapa Final'!A50</f>
        <v>5</v>
      </c>
      <c r="B50" s="598" t="str">
        <f>'7. Mapa Final'!B50</f>
        <v>Ofrecer, prometer, entregar, aceptar o solicitar una ventaja indebida  en la elaboración de toda la documentación de la parte precontractual y especificaciones técnicas en la contratación del SIGCMA</v>
      </c>
      <c r="C50" s="598" t="str">
        <f>'7. Mapa Final'!C50</f>
        <v>Cuando se elaboran los documentos de la parte precontractual y especificaciones técnicas con algo interes particular o para beneficiar a terceros.</v>
      </c>
      <c r="D50" s="606" t="str">
        <f>'7. Mapa Final'!J50</f>
        <v>Muy Baja - 1</v>
      </c>
      <c r="E50" s="610" t="str">
        <f>'7. Mapa Final'!K50</f>
        <v>Menor - 2</v>
      </c>
      <c r="F50" s="601" t="str">
        <f>'7. Mapa Final'!M50</f>
        <v>Bajo - 2</v>
      </c>
      <c r="G50" s="516" t="s">
        <v>363</v>
      </c>
      <c r="H50" s="591"/>
      <c r="I50" s="591"/>
      <c r="J50" s="591"/>
      <c r="K50" s="591"/>
      <c r="L50" s="591"/>
      <c r="M50" s="59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customHeight="1">
      <c r="A51" s="638"/>
      <c r="B51" s="599"/>
      <c r="C51" s="599"/>
      <c r="D51" s="607"/>
      <c r="E51" s="611"/>
      <c r="F51" s="602"/>
      <c r="G51" s="516"/>
      <c r="H51" s="592"/>
      <c r="I51" s="592"/>
      <c r="J51" s="592"/>
      <c r="K51" s="592"/>
      <c r="L51" s="592"/>
      <c r="M51" s="592"/>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customHeight="1">
      <c r="A52" s="638"/>
      <c r="B52" s="599"/>
      <c r="C52" s="599"/>
      <c r="D52" s="607"/>
      <c r="E52" s="611"/>
      <c r="F52" s="602"/>
      <c r="G52" s="516"/>
      <c r="H52" s="592"/>
      <c r="I52" s="592"/>
      <c r="J52" s="592"/>
      <c r="K52" s="592"/>
      <c r="L52" s="592"/>
      <c r="M52" s="592"/>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customHeight="1">
      <c r="A53" s="638"/>
      <c r="B53" s="599"/>
      <c r="C53" s="599"/>
      <c r="D53" s="607"/>
      <c r="E53" s="611"/>
      <c r="F53" s="602"/>
      <c r="G53" s="516"/>
      <c r="H53" s="592"/>
      <c r="I53" s="592"/>
      <c r="J53" s="592"/>
      <c r="K53" s="592"/>
      <c r="L53" s="592"/>
      <c r="M53" s="592"/>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customHeight="1">
      <c r="A54" s="638"/>
      <c r="B54" s="599"/>
      <c r="C54" s="599"/>
      <c r="D54" s="607"/>
      <c r="E54" s="611"/>
      <c r="F54" s="602"/>
      <c r="G54" s="516"/>
      <c r="H54" s="592"/>
      <c r="I54" s="592"/>
      <c r="J54" s="592"/>
      <c r="K54" s="592"/>
      <c r="L54" s="592"/>
      <c r="M54" s="592"/>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638"/>
      <c r="B55" s="599"/>
      <c r="C55" s="599"/>
      <c r="D55" s="607"/>
      <c r="E55" s="611"/>
      <c r="F55" s="602"/>
      <c r="G55" s="516"/>
      <c r="H55" s="592"/>
      <c r="I55" s="592"/>
      <c r="J55" s="592"/>
      <c r="K55" s="592"/>
      <c r="L55" s="592"/>
      <c r="M55" s="592"/>
      <c r="N55" s="31"/>
      <c r="O55" s="31"/>
    </row>
    <row r="56" spans="1:169">
      <c r="A56" s="638"/>
      <c r="B56" s="599"/>
      <c r="C56" s="599"/>
      <c r="D56" s="607"/>
      <c r="E56" s="611"/>
      <c r="F56" s="602"/>
      <c r="G56" s="516"/>
      <c r="H56" s="592"/>
      <c r="I56" s="592"/>
      <c r="J56" s="592"/>
      <c r="K56" s="592"/>
      <c r="L56" s="592"/>
      <c r="M56" s="592"/>
      <c r="N56" s="31"/>
      <c r="O56" s="31"/>
    </row>
    <row r="57" spans="1:169">
      <c r="A57" s="638"/>
      <c r="B57" s="599"/>
      <c r="C57" s="599"/>
      <c r="D57" s="608"/>
      <c r="E57" s="612"/>
      <c r="F57" s="602"/>
      <c r="G57" s="516"/>
      <c r="H57" s="592"/>
      <c r="I57" s="592"/>
      <c r="J57" s="592"/>
      <c r="K57" s="592"/>
      <c r="L57" s="592"/>
      <c r="M57" s="592"/>
      <c r="N57" s="31"/>
      <c r="O57" s="31"/>
    </row>
    <row r="58" spans="1:169">
      <c r="A58" s="638"/>
      <c r="B58" s="599"/>
      <c r="C58" s="599"/>
      <c r="D58" s="608"/>
      <c r="E58" s="612"/>
      <c r="F58" s="602"/>
      <c r="G58" s="516"/>
      <c r="H58" s="592"/>
      <c r="I58" s="592"/>
      <c r="J58" s="592"/>
      <c r="K58" s="592"/>
      <c r="L58" s="592"/>
      <c r="M58" s="592"/>
      <c r="N58" s="31"/>
      <c r="O58" s="31"/>
    </row>
    <row r="59" spans="1:169" ht="15.75" thickBot="1">
      <c r="A59" s="639"/>
      <c r="B59" s="600"/>
      <c r="C59" s="600"/>
      <c r="D59" s="609"/>
      <c r="E59" s="613"/>
      <c r="F59" s="603"/>
      <c r="G59" s="515"/>
      <c r="H59" s="593"/>
      <c r="I59" s="593"/>
      <c r="J59" s="593"/>
      <c r="K59" s="593"/>
      <c r="L59" s="593"/>
      <c r="M59" s="593"/>
      <c r="N59" s="31"/>
      <c r="O59" s="31"/>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3" priority="46" operator="containsText" text="1- Bajo">
      <formula>NOT(ISERROR(SEARCH("1- Bajo",A7)))</formula>
    </cfRule>
    <cfRule type="containsText" dxfId="42" priority="44" operator="containsText" text="3- Bajo">
      <formula>NOT(ISERROR(SEARCH("3- Bajo",A7)))</formula>
    </cfRule>
    <cfRule type="containsText" dxfId="41" priority="43" operator="containsText" text="4- Moderado">
      <formula>NOT(ISERROR(SEARCH("4- Moderado",A7)))</formula>
    </cfRule>
    <cfRule type="containsText" dxfId="40" priority="42" operator="containsText" text="6- Moderado">
      <formula>NOT(ISERROR(SEARCH("6- Moderado",A7)))</formula>
    </cfRule>
    <cfRule type="containsText" dxfId="39" priority="41" operator="containsText" text="3- Moderado">
      <formula>NOT(ISERROR(SEARCH("3- Moderado",A7)))</formula>
    </cfRule>
    <cfRule type="containsText" dxfId="38" priority="45" operator="containsText" text="4- Bajo">
      <formula>NOT(ISERROR(SEARCH("4- Bajo",A7)))</formula>
    </cfRule>
  </conditionalFormatting>
  <conditionalFormatting sqref="A9:E10">
    <cfRule type="containsText" dxfId="37" priority="11" operator="containsText" text="4- Bajo">
      <formula>NOT(ISERROR(SEARCH("4- Bajo",A9)))</formula>
    </cfRule>
    <cfRule type="containsText" dxfId="36" priority="7" operator="containsText" text="3- Moderado">
      <formula>NOT(ISERROR(SEARCH("3- Moderado",A9)))</formula>
    </cfRule>
    <cfRule type="containsText" dxfId="35" priority="8" operator="containsText" text="6- Moderado">
      <formula>NOT(ISERROR(SEARCH("6- Moderado",A9)))</formula>
    </cfRule>
    <cfRule type="containsText" dxfId="34" priority="9" operator="containsText" text="4- Moderado">
      <formula>NOT(ISERROR(SEARCH("4- Moderado",A9)))</formula>
    </cfRule>
    <cfRule type="containsText" dxfId="33" priority="10" operator="containsText" text="3- Bajo">
      <formula>NOT(ISERROR(SEARCH("3- Bajo",A9)))</formula>
    </cfRule>
    <cfRule type="containsText" dxfId="32" priority="12" operator="containsText" text="1- Bajo">
      <formula>NOT(ISERROR(SEARCH("1- Bajo",A9)))</formula>
    </cfRule>
  </conditionalFormatting>
  <conditionalFormatting sqref="A20:E20 A30:E30 A40:E40">
    <cfRule type="containsText" dxfId="31" priority="39" operator="containsText" text="4- Bajo">
      <formula>NOT(ISERROR(SEARCH("4- Bajo",A20)))</formula>
    </cfRule>
    <cfRule type="containsText" dxfId="30" priority="38" operator="containsText" text="3- Bajo">
      <formula>NOT(ISERROR(SEARCH("3- Bajo",A20)))</formula>
    </cfRule>
    <cfRule type="containsText" dxfId="29" priority="37" operator="containsText" text="4- Moderado">
      <formula>NOT(ISERROR(SEARCH("4- Moderado",A20)))</formula>
    </cfRule>
    <cfRule type="containsText" dxfId="28" priority="36" operator="containsText" text="6- Moderado">
      <formula>NOT(ISERROR(SEARCH("6- Moderado",A20)))</formula>
    </cfRule>
    <cfRule type="containsText" dxfId="27" priority="35" operator="containsText" text="3- Moderado">
      <formula>NOT(ISERROR(SEARCH("3- Moderado",A20)))</formula>
    </cfRule>
    <cfRule type="containsText" dxfId="26" priority="40" operator="containsText" text="1- Bajo">
      <formula>NOT(ISERROR(SEARCH("1- Bajo",A20)))</formula>
    </cfRule>
  </conditionalFormatting>
  <conditionalFormatting sqref="A50:E50">
    <cfRule type="containsText" dxfId="25" priority="3" operator="containsText" text="4- Moderado">
      <formula>NOT(ISERROR(SEARCH("4- Moderado",A50)))</formula>
    </cfRule>
    <cfRule type="containsText" dxfId="24" priority="4" operator="containsText" text="3- Bajo">
      <formula>NOT(ISERROR(SEARCH("3- Bajo",A50)))</formula>
    </cfRule>
    <cfRule type="containsText" dxfId="23" priority="5" operator="containsText" text="4- Bajo">
      <formula>NOT(ISERROR(SEARCH("4- Bajo",A50)))</formula>
    </cfRule>
    <cfRule type="containsText" dxfId="22" priority="6" operator="containsText" text="1- Bajo">
      <formula>NOT(ISERROR(SEARCH("1- Bajo",A50)))</formula>
    </cfRule>
    <cfRule type="containsText" dxfId="21" priority="1" operator="containsText" text="3- Moderado">
      <formula>NOT(ISERROR(SEARCH("3- Moderado",A50)))</formula>
    </cfRule>
    <cfRule type="containsText" dxfId="20" priority="2" operator="containsText" text="6- Moderado">
      <formula>NOT(ISERROR(SEARCH("6- Moderado",A50)))</formula>
    </cfRule>
  </conditionalFormatting>
  <conditionalFormatting sqref="C8:F8">
    <cfRule type="containsText" dxfId="19" priority="24" operator="containsText" text="1- Bajo">
      <formula>NOT(ISERROR(SEARCH("1- Bajo",C8)))</formula>
    </cfRule>
    <cfRule type="containsText" dxfId="18" priority="23" operator="containsText" text="4- Bajo">
      <formula>NOT(ISERROR(SEARCH("4- Bajo",C8)))</formula>
    </cfRule>
    <cfRule type="containsText" dxfId="17" priority="22" operator="containsText" text="3- Bajo">
      <formula>NOT(ISERROR(SEARCH("3- Bajo",C8)))</formula>
    </cfRule>
    <cfRule type="containsText" dxfId="16" priority="21" operator="containsText" text="4- Moderado">
      <formula>NOT(ISERROR(SEARCH("4- Moderado",C8)))</formula>
    </cfRule>
    <cfRule type="containsText" dxfId="15" priority="20" operator="containsText" text="6- Moderado">
      <formula>NOT(ISERROR(SEARCH("6- Moderado",C8)))</formula>
    </cfRule>
    <cfRule type="containsText" dxfId="14" priority="19" operator="containsText" text="3- Moderado">
      <formula>NOT(ISERROR(SEARCH("3- Moderado",C8)))</formula>
    </cfRule>
  </conditionalFormatting>
  <conditionalFormatting sqref="D9:D59">
    <cfRule type="containsText" dxfId="13" priority="31" operator="containsText" text="Baja">
      <formula>NOT(ISERROR(SEARCH("Baja",D9)))</formula>
    </cfRule>
    <cfRule type="containsText" dxfId="12" priority="32" operator="containsText" text="Muy Baja">
      <formula>NOT(ISERROR(SEARCH("Muy Baja",D9)))</formula>
    </cfRule>
    <cfRule type="containsText" dxfId="11" priority="34" operator="containsText" text="Media">
      <formula>NOT(ISERROR(SEARCH("Media",D9)))</formula>
    </cfRule>
    <cfRule type="containsText" dxfId="10" priority="30" operator="containsText" text="Alta">
      <formula>NOT(ISERROR(SEARCH("Alta",D9)))</formula>
    </cfRule>
    <cfRule type="containsText" dxfId="9" priority="29" operator="containsText" text="Muy Alta">
      <formula>NOT(ISERROR(SEARCH("Muy Alta",D9)))</formula>
    </cfRule>
  </conditionalFormatting>
  <conditionalFormatting sqref="E9:E59">
    <cfRule type="containsText" dxfId="8" priority="28" operator="containsText" text="Leve">
      <formula>NOT(ISERROR(SEARCH("Leve",E9)))</formula>
    </cfRule>
    <cfRule type="containsText" dxfId="7" priority="27" operator="containsText" text="Menor">
      <formula>NOT(ISERROR(SEARCH("Menor",E9)))</formula>
    </cfRule>
    <cfRule type="containsText" dxfId="6" priority="26" operator="containsText" text="Mayor">
      <formula>NOT(ISERROR(SEARCH("Mayor",E9)))</formula>
    </cfRule>
    <cfRule type="containsText" dxfId="5" priority="25" operator="containsText" text="Catastrófico">
      <formula>NOT(ISERROR(SEARCH("Catastrófico",E9)))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 Gonzalez</cp:lastModifiedBy>
  <cp:revision/>
  <dcterms:created xsi:type="dcterms:W3CDTF">2021-04-16T16:11:31Z</dcterms:created>
  <dcterms:modified xsi:type="dcterms:W3CDTF">2024-08-22T18:25:11Z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